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9.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1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16.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drawings/drawing17.xml" ContentType="application/vnd.openxmlformats-officedocument.drawing+xml"/>
  <Override PartName="/xl/charts/chart20.xml" ContentType="application/vnd.openxmlformats-officedocument.drawingml.chart+xml"/>
  <Override PartName="/xl/drawings/drawing1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9.xml" ContentType="application/vnd.openxmlformats-officedocument.drawing+xml"/>
  <Override PartName="/xl/charts/chart23.xml" ContentType="application/vnd.openxmlformats-officedocument.drawingml.chart+xml"/>
  <Override PartName="/xl/drawings/drawing20.xml" ContentType="application/vnd.openxmlformats-officedocument.drawing+xml"/>
  <Override PartName="/xl/charts/chart24.xml" ContentType="application/vnd.openxmlformats-officedocument.drawingml.chart+xml"/>
  <Override PartName="/xl/drawings/drawing21.xml" ContentType="application/vnd.openxmlformats-officedocument.drawing+xml"/>
  <Override PartName="/xl/charts/chart25.xml" ContentType="application/vnd.openxmlformats-officedocument.drawingml.chart+xml"/>
  <Override PartName="/xl/drawings/drawing22.xml" ContentType="application/vnd.openxmlformats-officedocument.drawing+xml"/>
  <Override PartName="/xl/charts/chart26.xml" ContentType="application/vnd.openxmlformats-officedocument.drawingml.chart+xml"/>
  <Override PartName="/xl/drawings/drawing23.xml" ContentType="application/vnd.openxmlformats-officedocument.drawing+xml"/>
  <Override PartName="/xl/charts/chart27.xml" ContentType="application/vnd.openxmlformats-officedocument.drawingml.chart+xml"/>
  <Override PartName="/xl/drawings/drawing24.xml" ContentType="application/vnd.openxmlformats-officedocument.drawing+xml"/>
  <Override PartName="/xl/charts/chart28.xml" ContentType="application/vnd.openxmlformats-officedocument.drawingml.chart+xml"/>
  <Override PartName="/xl/drawings/drawing25.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26.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27.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28.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29.xml" ContentType="application/vnd.openxmlformats-officedocument.drawing+xml"/>
  <Override PartName="/xl/charts/chart37.xml" ContentType="application/vnd.openxmlformats-officedocument.drawingml.chart+xml"/>
  <Override PartName="/xl/drawings/drawing30.xml" ContentType="application/vnd.openxmlformats-officedocument.drawing+xml"/>
  <Override PartName="/xl/charts/chart3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showInkAnnotation="0" codeName="ThisWorkbook" autoCompressPictures="0"/>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16627627-39C6-49BF-9AC9-0F71B60D2843}" xr6:coauthVersionLast="47" xr6:coauthVersionMax="47" xr10:uidLastSave="{00000000-0000-0000-0000-000000000000}"/>
  <bookViews>
    <workbookView xWindow="0" yWindow="0" windowWidth="20652" windowHeight="16680" tabRatio="936" xr2:uid="{00000000-000D-0000-FFFF-FFFF00000000}"/>
  </bookViews>
  <sheets>
    <sheet name="Front Cover" sheetId="12" r:id="rId1"/>
    <sheet name="QA &amp; Issue Sheet" sheetId="13" r:id="rId2"/>
    <sheet name="Contents Page" sheetId="14" r:id="rId3"/>
    <sheet name="Location Plan" sheetId="68" r:id="rId4"/>
    <sheet name="Plate Capture Summary" sheetId="15" r:id="rId5"/>
    <sheet name="01" sheetId="86" r:id="rId6"/>
    <sheet name="02" sheetId="87" r:id="rId7"/>
    <sheet name="03" sheetId="88" r:id="rId8"/>
    <sheet name="04" sheetId="89" r:id="rId9"/>
    <sheet name="05" sheetId="90" r:id="rId10"/>
    <sheet name="06" sheetId="91" r:id="rId11"/>
    <sheet name="07" sheetId="92" r:id="rId12"/>
    <sheet name="08" sheetId="93" r:id="rId13"/>
    <sheet name="09" sheetId="94" r:id="rId14"/>
    <sheet name="10" sheetId="95" r:id="rId15"/>
    <sheet name="11" sheetId="96" r:id="rId16"/>
    <sheet name="12" sheetId="97" r:id="rId17"/>
    <sheet name="13" sheetId="98" r:id="rId18"/>
    <sheet name="14" sheetId="99" r:id="rId19"/>
    <sheet name="15" sheetId="100" r:id="rId20"/>
    <sheet name="16" sheetId="101" r:id="rId21"/>
    <sheet name="17" sheetId="102" r:id="rId22"/>
    <sheet name="18" sheetId="103" r:id="rId23"/>
    <sheet name="19" sheetId="104" r:id="rId24"/>
    <sheet name="20" sheetId="105" r:id="rId25"/>
    <sheet name="21" sheetId="106" r:id="rId26"/>
    <sheet name="22" sheetId="107" r:id="rId27"/>
    <sheet name="23" sheetId="108" r:id="rId28"/>
    <sheet name="24" sheetId="109" r:id="rId29"/>
    <sheet name="25" sheetId="110" r:id="rId30"/>
  </sheets>
  <definedNames>
    <definedName name="_xlnm.Print_Area" localSheetId="2">'Contents Page'!$A$1:$J$61</definedName>
    <definedName name="_xlnm.Print_Area" localSheetId="0">'Front Cover'!$A$1:$K$74</definedName>
    <definedName name="_xlnm.Print_Area" localSheetId="3">'Location Plan'!$A$1:$O$75</definedName>
    <definedName name="_xlnm.Print_Area" localSheetId="1">'QA &amp; Issue Sheet'!$A$1:$G$65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7" i="110" l="1"/>
  <c r="H67" i="110"/>
  <c r="F67" i="110"/>
  <c r="E67" i="110"/>
  <c r="J66" i="110"/>
  <c r="G66" i="110"/>
  <c r="C66" i="110"/>
  <c r="B66" i="110"/>
  <c r="J65" i="110"/>
  <c r="G65" i="110"/>
  <c r="C65" i="110"/>
  <c r="B65" i="110"/>
  <c r="J64" i="110"/>
  <c r="G64" i="110"/>
  <c r="C64" i="110"/>
  <c r="B64" i="110"/>
  <c r="J63" i="110"/>
  <c r="G63" i="110"/>
  <c r="C63" i="110"/>
  <c r="B63" i="110"/>
  <c r="J62" i="110"/>
  <c r="G62" i="110"/>
  <c r="C62" i="110"/>
  <c r="B62" i="110"/>
  <c r="J61" i="110"/>
  <c r="G61" i="110"/>
  <c r="C61" i="110"/>
  <c r="B61" i="110"/>
  <c r="J60" i="110"/>
  <c r="G60" i="110"/>
  <c r="C60" i="110"/>
  <c r="B60" i="110"/>
  <c r="J59" i="110"/>
  <c r="G59" i="110"/>
  <c r="C59" i="110"/>
  <c r="B59" i="110"/>
  <c r="J58" i="110"/>
  <c r="G58" i="110"/>
  <c r="C58" i="110"/>
  <c r="B58" i="110"/>
  <c r="J57" i="110"/>
  <c r="G57" i="110"/>
  <c r="C57" i="110"/>
  <c r="B57" i="110"/>
  <c r="J56" i="110"/>
  <c r="G56" i="110"/>
  <c r="C56" i="110"/>
  <c r="B56" i="110"/>
  <c r="J55" i="110"/>
  <c r="G55" i="110"/>
  <c r="C55" i="110"/>
  <c r="B55" i="110"/>
  <c r="J54" i="110"/>
  <c r="G54" i="110"/>
  <c r="C54" i="110"/>
  <c r="B54" i="110"/>
  <c r="J53" i="110"/>
  <c r="G53" i="110"/>
  <c r="C53" i="110"/>
  <c r="B53" i="110"/>
  <c r="J52" i="110"/>
  <c r="G52" i="110"/>
  <c r="C52" i="110"/>
  <c r="B52" i="110"/>
  <c r="J51" i="110"/>
  <c r="G51" i="110"/>
  <c r="C51" i="110"/>
  <c r="B51" i="110"/>
  <c r="J50" i="110"/>
  <c r="G50" i="110"/>
  <c r="C50" i="110"/>
  <c r="B50" i="110"/>
  <c r="J49" i="110"/>
  <c r="G49" i="110"/>
  <c r="C49" i="110"/>
  <c r="B49" i="110"/>
  <c r="J48" i="110"/>
  <c r="G48" i="110"/>
  <c r="C48" i="110"/>
  <c r="B48" i="110"/>
  <c r="J47" i="110"/>
  <c r="G47" i="110"/>
  <c r="C47" i="110"/>
  <c r="B47" i="110"/>
  <c r="J46" i="110"/>
  <c r="G46" i="110"/>
  <c r="C46" i="110"/>
  <c r="B46" i="110"/>
  <c r="J45" i="110"/>
  <c r="G45" i="110"/>
  <c r="C45" i="110"/>
  <c r="B45" i="110"/>
  <c r="J44" i="110"/>
  <c r="G44" i="110"/>
  <c r="C44" i="110"/>
  <c r="B44" i="110"/>
  <c r="J43" i="110"/>
  <c r="G43" i="110"/>
  <c r="C43" i="110"/>
  <c r="B43" i="110"/>
  <c r="J42" i="110"/>
  <c r="G42" i="110"/>
  <c r="C42" i="110"/>
  <c r="B42" i="110"/>
  <c r="J41" i="110"/>
  <c r="G41" i="110"/>
  <c r="C41" i="110"/>
  <c r="B41" i="110"/>
  <c r="J40" i="110"/>
  <c r="G40" i="110"/>
  <c r="C40" i="110"/>
  <c r="B40" i="110"/>
  <c r="J39" i="110"/>
  <c r="G39" i="110"/>
  <c r="C39" i="110"/>
  <c r="B39" i="110"/>
  <c r="J38" i="110"/>
  <c r="G38" i="110"/>
  <c r="C38" i="110"/>
  <c r="B38" i="110"/>
  <c r="J37" i="110"/>
  <c r="G37" i="110"/>
  <c r="C37" i="110"/>
  <c r="B37" i="110"/>
  <c r="J36" i="110"/>
  <c r="G36" i="110"/>
  <c r="C36" i="110"/>
  <c r="B36" i="110"/>
  <c r="J35" i="110"/>
  <c r="G35" i="110"/>
  <c r="C35" i="110"/>
  <c r="B35" i="110"/>
  <c r="J34" i="110"/>
  <c r="G34" i="110"/>
  <c r="C34" i="110"/>
  <c r="B34" i="110"/>
  <c r="J33" i="110"/>
  <c r="G33" i="110"/>
  <c r="C33" i="110"/>
  <c r="B33" i="110"/>
  <c r="J32" i="110"/>
  <c r="G32" i="110"/>
  <c r="C32" i="110"/>
  <c r="B32" i="110"/>
  <c r="J31" i="110"/>
  <c r="G31" i="110"/>
  <c r="C31" i="110"/>
  <c r="B31" i="110"/>
  <c r="J30" i="110"/>
  <c r="G30" i="110"/>
  <c r="C30" i="110"/>
  <c r="B30" i="110"/>
  <c r="J29" i="110"/>
  <c r="G29" i="110"/>
  <c r="C29" i="110"/>
  <c r="B29" i="110"/>
  <c r="J28" i="110"/>
  <c r="G28" i="110"/>
  <c r="C28" i="110"/>
  <c r="B28" i="110"/>
  <c r="J27" i="110"/>
  <c r="G27" i="110"/>
  <c r="C27" i="110"/>
  <c r="B27" i="110"/>
  <c r="J26" i="110"/>
  <c r="G26" i="110"/>
  <c r="C26" i="110"/>
  <c r="D26" i="110" s="1"/>
  <c r="B26" i="110"/>
  <c r="J25" i="110"/>
  <c r="G25" i="110"/>
  <c r="C25" i="110"/>
  <c r="B25" i="110"/>
  <c r="J24" i="110"/>
  <c r="G24" i="110"/>
  <c r="C24" i="110"/>
  <c r="B24" i="110"/>
  <c r="J23" i="110"/>
  <c r="G23" i="110"/>
  <c r="C23" i="110"/>
  <c r="B23" i="110"/>
  <c r="J22" i="110"/>
  <c r="G22" i="110"/>
  <c r="C22" i="110"/>
  <c r="B22" i="110"/>
  <c r="J21" i="110"/>
  <c r="G21" i="110"/>
  <c r="C21" i="110"/>
  <c r="B21" i="110"/>
  <c r="J20" i="110"/>
  <c r="G20" i="110"/>
  <c r="C20" i="110"/>
  <c r="B20" i="110"/>
  <c r="J19" i="110"/>
  <c r="G19" i="110"/>
  <c r="C19" i="110"/>
  <c r="B19" i="110"/>
  <c r="J18" i="110"/>
  <c r="G18" i="110"/>
  <c r="C18" i="110"/>
  <c r="B18" i="110"/>
  <c r="J17" i="110"/>
  <c r="G17" i="110"/>
  <c r="C17" i="110"/>
  <c r="B17" i="110"/>
  <c r="J16" i="110"/>
  <c r="G16" i="110"/>
  <c r="C16" i="110"/>
  <c r="B16" i="110"/>
  <c r="J15" i="110"/>
  <c r="G15" i="110"/>
  <c r="C15" i="110"/>
  <c r="B15" i="110"/>
  <c r="G8" i="110"/>
  <c r="G7" i="110"/>
  <c r="B6" i="110"/>
  <c r="B5" i="110"/>
  <c r="A5" i="110"/>
  <c r="B4" i="110"/>
  <c r="A4" i="110"/>
  <c r="B3" i="110"/>
  <c r="A3" i="110"/>
  <c r="I67" i="109"/>
  <c r="H67" i="109"/>
  <c r="F67" i="109"/>
  <c r="E67" i="109"/>
  <c r="J66" i="109"/>
  <c r="G66" i="109"/>
  <c r="C66" i="109"/>
  <c r="B66" i="109"/>
  <c r="J65" i="109"/>
  <c r="G65" i="109"/>
  <c r="C65" i="109"/>
  <c r="B65" i="109"/>
  <c r="J64" i="109"/>
  <c r="G64" i="109"/>
  <c r="C64" i="109"/>
  <c r="B64" i="109"/>
  <c r="J63" i="109"/>
  <c r="G63" i="109"/>
  <c r="C63" i="109"/>
  <c r="B63" i="109"/>
  <c r="J62" i="109"/>
  <c r="G62" i="109"/>
  <c r="C62" i="109"/>
  <c r="B62" i="109"/>
  <c r="J61" i="109"/>
  <c r="G61" i="109"/>
  <c r="C61" i="109"/>
  <c r="B61" i="109"/>
  <c r="J60" i="109"/>
  <c r="G60" i="109"/>
  <c r="C60" i="109"/>
  <c r="B60" i="109"/>
  <c r="J59" i="109"/>
  <c r="G59" i="109"/>
  <c r="C59" i="109"/>
  <c r="B59" i="109"/>
  <c r="J58" i="109"/>
  <c r="G58" i="109"/>
  <c r="C58" i="109"/>
  <c r="B58" i="109"/>
  <c r="J57" i="109"/>
  <c r="G57" i="109"/>
  <c r="C57" i="109"/>
  <c r="B57" i="109"/>
  <c r="J56" i="109"/>
  <c r="G56" i="109"/>
  <c r="C56" i="109"/>
  <c r="B56" i="109"/>
  <c r="J55" i="109"/>
  <c r="G55" i="109"/>
  <c r="D55" i="109"/>
  <c r="C55" i="109"/>
  <c r="B55" i="109"/>
  <c r="J54" i="109"/>
  <c r="G54" i="109"/>
  <c r="C54" i="109"/>
  <c r="B54" i="109"/>
  <c r="J53" i="109"/>
  <c r="G53" i="109"/>
  <c r="C53" i="109"/>
  <c r="B53" i="109"/>
  <c r="J52" i="109"/>
  <c r="G52" i="109"/>
  <c r="C52" i="109"/>
  <c r="B52" i="109"/>
  <c r="J51" i="109"/>
  <c r="G51" i="109"/>
  <c r="C51" i="109"/>
  <c r="B51" i="109"/>
  <c r="J50" i="109"/>
  <c r="G50" i="109"/>
  <c r="C50" i="109"/>
  <c r="B50" i="109"/>
  <c r="J49" i="109"/>
  <c r="G49" i="109"/>
  <c r="C49" i="109"/>
  <c r="B49" i="109"/>
  <c r="J48" i="109"/>
  <c r="G48" i="109"/>
  <c r="C48" i="109"/>
  <c r="B48" i="109"/>
  <c r="J47" i="109"/>
  <c r="G47" i="109"/>
  <c r="C47" i="109"/>
  <c r="D47" i="109" s="1"/>
  <c r="B47" i="109"/>
  <c r="J46" i="109"/>
  <c r="G46" i="109"/>
  <c r="C46" i="109"/>
  <c r="B46" i="109"/>
  <c r="J45" i="109"/>
  <c r="G45" i="109"/>
  <c r="C45" i="109"/>
  <c r="B45" i="109"/>
  <c r="J44" i="109"/>
  <c r="G44" i="109"/>
  <c r="C44" i="109"/>
  <c r="B44" i="109"/>
  <c r="J43" i="109"/>
  <c r="G43" i="109"/>
  <c r="C43" i="109"/>
  <c r="B43" i="109"/>
  <c r="J42" i="109"/>
  <c r="G42" i="109"/>
  <c r="C42" i="109"/>
  <c r="B42" i="109"/>
  <c r="J41" i="109"/>
  <c r="G41" i="109"/>
  <c r="C41" i="109"/>
  <c r="B41" i="109"/>
  <c r="J40" i="109"/>
  <c r="G40" i="109"/>
  <c r="C40" i="109"/>
  <c r="B40" i="109"/>
  <c r="J39" i="109"/>
  <c r="G39" i="109"/>
  <c r="C39" i="109"/>
  <c r="B39" i="109"/>
  <c r="J38" i="109"/>
  <c r="G38" i="109"/>
  <c r="C38" i="109"/>
  <c r="B38" i="109"/>
  <c r="J37" i="109"/>
  <c r="G37" i="109"/>
  <c r="C37" i="109"/>
  <c r="B37" i="109"/>
  <c r="J36" i="109"/>
  <c r="G36" i="109"/>
  <c r="C36" i="109"/>
  <c r="B36" i="109"/>
  <c r="J35" i="109"/>
  <c r="G35" i="109"/>
  <c r="C35" i="109"/>
  <c r="B35" i="109"/>
  <c r="J34" i="109"/>
  <c r="G34" i="109"/>
  <c r="C34" i="109"/>
  <c r="B34" i="109"/>
  <c r="J33" i="109"/>
  <c r="G33" i="109"/>
  <c r="C33" i="109"/>
  <c r="B33" i="109"/>
  <c r="J32" i="109"/>
  <c r="G32" i="109"/>
  <c r="C32" i="109"/>
  <c r="B32" i="109"/>
  <c r="J31" i="109"/>
  <c r="G31" i="109"/>
  <c r="C31" i="109"/>
  <c r="B31" i="109"/>
  <c r="J30" i="109"/>
  <c r="G30" i="109"/>
  <c r="C30" i="109"/>
  <c r="B30" i="109"/>
  <c r="J29" i="109"/>
  <c r="G29" i="109"/>
  <c r="C29" i="109"/>
  <c r="B29" i="109"/>
  <c r="J28" i="109"/>
  <c r="G28" i="109"/>
  <c r="C28" i="109"/>
  <c r="B28" i="109"/>
  <c r="J27" i="109"/>
  <c r="G27" i="109"/>
  <c r="C27" i="109"/>
  <c r="B27" i="109"/>
  <c r="J26" i="109"/>
  <c r="G26" i="109"/>
  <c r="C26" i="109"/>
  <c r="B26" i="109"/>
  <c r="J25" i="109"/>
  <c r="G25" i="109"/>
  <c r="C25" i="109"/>
  <c r="B25" i="109"/>
  <c r="J24" i="109"/>
  <c r="G24" i="109"/>
  <c r="C24" i="109"/>
  <c r="B24" i="109"/>
  <c r="J23" i="109"/>
  <c r="G23" i="109"/>
  <c r="C23" i="109"/>
  <c r="B23" i="109"/>
  <c r="J22" i="109"/>
  <c r="G22" i="109"/>
  <c r="C22" i="109"/>
  <c r="B22" i="109"/>
  <c r="J21" i="109"/>
  <c r="G21" i="109"/>
  <c r="C21" i="109"/>
  <c r="B21" i="109"/>
  <c r="J20" i="109"/>
  <c r="G20" i="109"/>
  <c r="C20" i="109"/>
  <c r="B20" i="109"/>
  <c r="J19" i="109"/>
  <c r="G19" i="109"/>
  <c r="C19" i="109"/>
  <c r="B19" i="109"/>
  <c r="J18" i="109"/>
  <c r="G18" i="109"/>
  <c r="C18" i="109"/>
  <c r="B18" i="109"/>
  <c r="J17" i="109"/>
  <c r="G17" i="109"/>
  <c r="C17" i="109"/>
  <c r="B17" i="109"/>
  <c r="J16" i="109"/>
  <c r="G16" i="109"/>
  <c r="C16" i="109"/>
  <c r="B16" i="109"/>
  <c r="J15" i="109"/>
  <c r="G15" i="109"/>
  <c r="C15" i="109"/>
  <c r="B15" i="109"/>
  <c r="G8" i="109"/>
  <c r="G7" i="109"/>
  <c r="B6" i="109"/>
  <c r="B5" i="109"/>
  <c r="A5" i="109"/>
  <c r="B4" i="109"/>
  <c r="A4" i="109"/>
  <c r="B3" i="109"/>
  <c r="A3" i="109"/>
  <c r="L67" i="108"/>
  <c r="I67" i="108"/>
  <c r="H67" i="108"/>
  <c r="F67" i="108"/>
  <c r="E67" i="108"/>
  <c r="K66" i="108"/>
  <c r="M66" i="108" s="1"/>
  <c r="J66" i="108"/>
  <c r="G66" i="108"/>
  <c r="C66" i="108"/>
  <c r="B66" i="108"/>
  <c r="K65" i="108"/>
  <c r="M65" i="108" s="1"/>
  <c r="J65" i="108"/>
  <c r="G65" i="108"/>
  <c r="C65" i="108"/>
  <c r="B65" i="108"/>
  <c r="K64" i="108"/>
  <c r="M64" i="108" s="1"/>
  <c r="J64" i="108"/>
  <c r="G64" i="108"/>
  <c r="C64" i="108"/>
  <c r="B64" i="108"/>
  <c r="K63" i="108"/>
  <c r="M63" i="108" s="1"/>
  <c r="J63" i="108"/>
  <c r="G63" i="108"/>
  <c r="C63" i="108"/>
  <c r="B63" i="108"/>
  <c r="K62" i="108"/>
  <c r="M62" i="108" s="1"/>
  <c r="J62" i="108"/>
  <c r="G62" i="108"/>
  <c r="C62" i="108"/>
  <c r="B62" i="108"/>
  <c r="K61" i="108"/>
  <c r="M61" i="108" s="1"/>
  <c r="J61" i="108"/>
  <c r="G61" i="108"/>
  <c r="C61" i="108"/>
  <c r="B61" i="108"/>
  <c r="K60" i="108"/>
  <c r="M60" i="108" s="1"/>
  <c r="J60" i="108"/>
  <c r="G60" i="108"/>
  <c r="C60" i="108"/>
  <c r="B60" i="108"/>
  <c r="K59" i="108"/>
  <c r="M59" i="108" s="1"/>
  <c r="J59" i="108"/>
  <c r="G59" i="108"/>
  <c r="C59" i="108"/>
  <c r="B59" i="108"/>
  <c r="K58" i="108"/>
  <c r="M58" i="108" s="1"/>
  <c r="J58" i="108"/>
  <c r="G58" i="108"/>
  <c r="C58" i="108"/>
  <c r="B58" i="108"/>
  <c r="K57" i="108"/>
  <c r="M57" i="108" s="1"/>
  <c r="J57" i="108"/>
  <c r="G57" i="108"/>
  <c r="C57" i="108"/>
  <c r="B57" i="108"/>
  <c r="K56" i="108"/>
  <c r="M56" i="108" s="1"/>
  <c r="J56" i="108"/>
  <c r="G56" i="108"/>
  <c r="C56" i="108"/>
  <c r="B56" i="108"/>
  <c r="K55" i="108"/>
  <c r="M55" i="108" s="1"/>
  <c r="J55" i="108"/>
  <c r="G55" i="108"/>
  <c r="C55" i="108"/>
  <c r="B55" i="108"/>
  <c r="M54" i="108"/>
  <c r="K54" i="108"/>
  <c r="J54" i="108"/>
  <c r="G54" i="108"/>
  <c r="C54" i="108"/>
  <c r="B54" i="108"/>
  <c r="K53" i="108"/>
  <c r="M53" i="108" s="1"/>
  <c r="J53" i="108"/>
  <c r="G53" i="108"/>
  <c r="C53" i="108"/>
  <c r="B53" i="108"/>
  <c r="K52" i="108"/>
  <c r="M52" i="108" s="1"/>
  <c r="J52" i="108"/>
  <c r="G52" i="108"/>
  <c r="C52" i="108"/>
  <c r="B52" i="108"/>
  <c r="K51" i="108"/>
  <c r="M51" i="108" s="1"/>
  <c r="J51" i="108"/>
  <c r="G51" i="108"/>
  <c r="C51" i="108"/>
  <c r="B51" i="108"/>
  <c r="K50" i="108"/>
  <c r="M50" i="108" s="1"/>
  <c r="J50" i="108"/>
  <c r="G50" i="108"/>
  <c r="C50" i="108"/>
  <c r="B50" i="108"/>
  <c r="K49" i="108"/>
  <c r="M49" i="108" s="1"/>
  <c r="J49" i="108"/>
  <c r="G49" i="108"/>
  <c r="C49" i="108"/>
  <c r="B49" i="108"/>
  <c r="K48" i="108"/>
  <c r="M48" i="108" s="1"/>
  <c r="J48" i="108"/>
  <c r="G48" i="108"/>
  <c r="C48" i="108"/>
  <c r="B48" i="108"/>
  <c r="M47" i="108"/>
  <c r="K47" i="108"/>
  <c r="J47" i="108"/>
  <c r="G47" i="108"/>
  <c r="C47" i="108"/>
  <c r="B47" i="108"/>
  <c r="K46" i="108"/>
  <c r="M46" i="108" s="1"/>
  <c r="J46" i="108"/>
  <c r="G46" i="108"/>
  <c r="C46" i="108"/>
  <c r="B46" i="108"/>
  <c r="K45" i="108"/>
  <c r="M45" i="108" s="1"/>
  <c r="J45" i="108"/>
  <c r="G45" i="108"/>
  <c r="C45" i="108"/>
  <c r="B45" i="108"/>
  <c r="K44" i="108"/>
  <c r="M44" i="108" s="1"/>
  <c r="J44" i="108"/>
  <c r="G44" i="108"/>
  <c r="C44" i="108"/>
  <c r="B44" i="108"/>
  <c r="K43" i="108"/>
  <c r="M43" i="108" s="1"/>
  <c r="J43" i="108"/>
  <c r="G43" i="108"/>
  <c r="C43" i="108"/>
  <c r="B43" i="108"/>
  <c r="K42" i="108"/>
  <c r="M42" i="108" s="1"/>
  <c r="J42" i="108"/>
  <c r="G42" i="108"/>
  <c r="C42" i="108"/>
  <c r="B42" i="108"/>
  <c r="K41" i="108"/>
  <c r="M41" i="108" s="1"/>
  <c r="J41" i="108"/>
  <c r="G41" i="108"/>
  <c r="C41" i="108"/>
  <c r="B41" i="108"/>
  <c r="K40" i="108"/>
  <c r="M40" i="108" s="1"/>
  <c r="J40" i="108"/>
  <c r="G40" i="108"/>
  <c r="C40" i="108"/>
  <c r="B40" i="108"/>
  <c r="K39" i="108"/>
  <c r="M39" i="108" s="1"/>
  <c r="J39" i="108"/>
  <c r="G39" i="108"/>
  <c r="C39" i="108"/>
  <c r="B39" i="108"/>
  <c r="K38" i="108"/>
  <c r="M38" i="108" s="1"/>
  <c r="J38" i="108"/>
  <c r="G38" i="108"/>
  <c r="C38" i="108"/>
  <c r="B38" i="108"/>
  <c r="K37" i="108"/>
  <c r="M37" i="108" s="1"/>
  <c r="J37" i="108"/>
  <c r="G37" i="108"/>
  <c r="C37" i="108"/>
  <c r="B37" i="108"/>
  <c r="K36" i="108"/>
  <c r="M36" i="108" s="1"/>
  <c r="J36" i="108"/>
  <c r="G36" i="108"/>
  <c r="C36" i="108"/>
  <c r="B36" i="108"/>
  <c r="K35" i="108"/>
  <c r="M35" i="108" s="1"/>
  <c r="J35" i="108"/>
  <c r="G35" i="108"/>
  <c r="C35" i="108"/>
  <c r="B35" i="108"/>
  <c r="K34" i="108"/>
  <c r="M34" i="108" s="1"/>
  <c r="J34" i="108"/>
  <c r="G34" i="108"/>
  <c r="C34" i="108"/>
  <c r="B34" i="108"/>
  <c r="K33" i="108"/>
  <c r="M33" i="108" s="1"/>
  <c r="J33" i="108"/>
  <c r="G33" i="108"/>
  <c r="C33" i="108"/>
  <c r="B33" i="108"/>
  <c r="K32" i="108"/>
  <c r="M32" i="108" s="1"/>
  <c r="J32" i="108"/>
  <c r="G32" i="108"/>
  <c r="C32" i="108"/>
  <c r="B32" i="108"/>
  <c r="K31" i="108"/>
  <c r="M31" i="108" s="1"/>
  <c r="J31" i="108"/>
  <c r="G31" i="108"/>
  <c r="C31" i="108"/>
  <c r="B31" i="108"/>
  <c r="K30" i="108"/>
  <c r="M30" i="108" s="1"/>
  <c r="J30" i="108"/>
  <c r="G30" i="108"/>
  <c r="C30" i="108"/>
  <c r="B30" i="108"/>
  <c r="K29" i="108"/>
  <c r="M29" i="108" s="1"/>
  <c r="J29" i="108"/>
  <c r="G29" i="108"/>
  <c r="C29" i="108"/>
  <c r="B29" i="108"/>
  <c r="K28" i="108"/>
  <c r="M28" i="108" s="1"/>
  <c r="J28" i="108"/>
  <c r="G28" i="108"/>
  <c r="C28" i="108"/>
  <c r="B28" i="108"/>
  <c r="D28" i="108" s="1"/>
  <c r="K27" i="108"/>
  <c r="M27" i="108" s="1"/>
  <c r="J27" i="108"/>
  <c r="G27" i="108"/>
  <c r="C27" i="108"/>
  <c r="B27" i="108"/>
  <c r="K26" i="108"/>
  <c r="M26" i="108" s="1"/>
  <c r="J26" i="108"/>
  <c r="G26" i="108"/>
  <c r="C26" i="108"/>
  <c r="B26" i="108"/>
  <c r="K25" i="108"/>
  <c r="M25" i="108" s="1"/>
  <c r="J25" i="108"/>
  <c r="G25" i="108"/>
  <c r="C25" i="108"/>
  <c r="B25" i="108"/>
  <c r="K24" i="108"/>
  <c r="M24" i="108" s="1"/>
  <c r="J24" i="108"/>
  <c r="G24" i="108"/>
  <c r="C24" i="108"/>
  <c r="B24" i="108"/>
  <c r="K23" i="108"/>
  <c r="M23" i="108" s="1"/>
  <c r="J23" i="108"/>
  <c r="G23" i="108"/>
  <c r="C23" i="108"/>
  <c r="B23" i="108"/>
  <c r="M22" i="108"/>
  <c r="K22" i="108"/>
  <c r="J22" i="108"/>
  <c r="G22" i="108"/>
  <c r="C22" i="108"/>
  <c r="B22" i="108"/>
  <c r="K21" i="108"/>
  <c r="M21" i="108" s="1"/>
  <c r="J21" i="108"/>
  <c r="G21" i="108"/>
  <c r="C21" i="108"/>
  <c r="B21" i="108"/>
  <c r="K20" i="108"/>
  <c r="M20" i="108" s="1"/>
  <c r="J20" i="108"/>
  <c r="G20" i="108"/>
  <c r="C20" i="108"/>
  <c r="B20" i="108"/>
  <c r="K19" i="108"/>
  <c r="M19" i="108" s="1"/>
  <c r="J19" i="108"/>
  <c r="G19" i="108"/>
  <c r="C19" i="108"/>
  <c r="B19" i="108"/>
  <c r="K18" i="108"/>
  <c r="M18" i="108" s="1"/>
  <c r="J18" i="108"/>
  <c r="G18" i="108"/>
  <c r="C18" i="108"/>
  <c r="B18" i="108"/>
  <c r="K17" i="108"/>
  <c r="M17" i="108" s="1"/>
  <c r="J17" i="108"/>
  <c r="G17" i="108"/>
  <c r="C17" i="108"/>
  <c r="B17" i="108"/>
  <c r="K16" i="108"/>
  <c r="M16" i="108" s="1"/>
  <c r="J16" i="108"/>
  <c r="G16" i="108"/>
  <c r="C16" i="108"/>
  <c r="B16" i="108"/>
  <c r="K15" i="108"/>
  <c r="J15" i="108"/>
  <c r="G15" i="108"/>
  <c r="C15" i="108"/>
  <c r="B15" i="108"/>
  <c r="G8" i="108"/>
  <c r="G7" i="108"/>
  <c r="B6" i="108"/>
  <c r="B5" i="108"/>
  <c r="A5" i="108"/>
  <c r="B4" i="108"/>
  <c r="A4" i="108"/>
  <c r="B3" i="108"/>
  <c r="A3" i="108"/>
  <c r="L67" i="107"/>
  <c r="I67" i="107"/>
  <c r="H67" i="107"/>
  <c r="F67" i="107"/>
  <c r="E67" i="107"/>
  <c r="K66" i="107"/>
  <c r="M66" i="107" s="1"/>
  <c r="J66" i="107"/>
  <c r="G66" i="107"/>
  <c r="C66" i="107"/>
  <c r="B66" i="107"/>
  <c r="K65" i="107"/>
  <c r="M65" i="107" s="1"/>
  <c r="J65" i="107"/>
  <c r="G65" i="107"/>
  <c r="C65" i="107"/>
  <c r="B65" i="107"/>
  <c r="K64" i="107"/>
  <c r="M64" i="107" s="1"/>
  <c r="J64" i="107"/>
  <c r="G64" i="107"/>
  <c r="C64" i="107"/>
  <c r="B64" i="107"/>
  <c r="K63" i="107"/>
  <c r="M63" i="107" s="1"/>
  <c r="J63" i="107"/>
  <c r="G63" i="107"/>
  <c r="C63" i="107"/>
  <c r="B63" i="107"/>
  <c r="K62" i="107"/>
  <c r="M62" i="107" s="1"/>
  <c r="J62" i="107"/>
  <c r="G62" i="107"/>
  <c r="C62" i="107"/>
  <c r="B62" i="107"/>
  <c r="K61" i="107"/>
  <c r="M61" i="107" s="1"/>
  <c r="J61" i="107"/>
  <c r="G61" i="107"/>
  <c r="C61" i="107"/>
  <c r="B61" i="107"/>
  <c r="K60" i="107"/>
  <c r="M60" i="107" s="1"/>
  <c r="J60" i="107"/>
  <c r="G60" i="107"/>
  <c r="C60" i="107"/>
  <c r="B60" i="107"/>
  <c r="K59" i="107"/>
  <c r="M59" i="107" s="1"/>
  <c r="J59" i="107"/>
  <c r="G59" i="107"/>
  <c r="C59" i="107"/>
  <c r="B59" i="107"/>
  <c r="K58" i="107"/>
  <c r="M58" i="107" s="1"/>
  <c r="J58" i="107"/>
  <c r="G58" i="107"/>
  <c r="C58" i="107"/>
  <c r="B58" i="107"/>
  <c r="D58" i="107" s="1"/>
  <c r="K57" i="107"/>
  <c r="M57" i="107" s="1"/>
  <c r="J57" i="107"/>
  <c r="G57" i="107"/>
  <c r="C57" i="107"/>
  <c r="B57" i="107"/>
  <c r="K56" i="107"/>
  <c r="M56" i="107" s="1"/>
  <c r="J56" i="107"/>
  <c r="G56" i="107"/>
  <c r="C56" i="107"/>
  <c r="B56" i="107"/>
  <c r="K55" i="107"/>
  <c r="M55" i="107" s="1"/>
  <c r="J55" i="107"/>
  <c r="G55" i="107"/>
  <c r="C55" i="107"/>
  <c r="B55" i="107"/>
  <c r="K54" i="107"/>
  <c r="M54" i="107" s="1"/>
  <c r="J54" i="107"/>
  <c r="G54" i="107"/>
  <c r="C54" i="107"/>
  <c r="B54" i="107"/>
  <c r="K53" i="107"/>
  <c r="M53" i="107" s="1"/>
  <c r="J53" i="107"/>
  <c r="G53" i="107"/>
  <c r="C53" i="107"/>
  <c r="B53" i="107"/>
  <c r="K52" i="107"/>
  <c r="M52" i="107" s="1"/>
  <c r="J52" i="107"/>
  <c r="G52" i="107"/>
  <c r="C52" i="107"/>
  <c r="B52" i="107"/>
  <c r="K51" i="107"/>
  <c r="M51" i="107" s="1"/>
  <c r="J51" i="107"/>
  <c r="G51" i="107"/>
  <c r="C51" i="107"/>
  <c r="B51" i="107"/>
  <c r="K50" i="107"/>
  <c r="M50" i="107" s="1"/>
  <c r="J50" i="107"/>
  <c r="G50" i="107"/>
  <c r="C50" i="107"/>
  <c r="B50" i="107"/>
  <c r="K49" i="107"/>
  <c r="M49" i="107" s="1"/>
  <c r="J49" i="107"/>
  <c r="G49" i="107"/>
  <c r="C49" i="107"/>
  <c r="B49" i="107"/>
  <c r="K48" i="107"/>
  <c r="M48" i="107" s="1"/>
  <c r="J48" i="107"/>
  <c r="G48" i="107"/>
  <c r="C48" i="107"/>
  <c r="B48" i="107"/>
  <c r="K47" i="107"/>
  <c r="M47" i="107" s="1"/>
  <c r="J47" i="107"/>
  <c r="G47" i="107"/>
  <c r="C47" i="107"/>
  <c r="B47" i="107"/>
  <c r="K46" i="107"/>
  <c r="M46" i="107" s="1"/>
  <c r="J46" i="107"/>
  <c r="G46" i="107"/>
  <c r="C46" i="107"/>
  <c r="B46" i="107"/>
  <c r="K45" i="107"/>
  <c r="M45" i="107" s="1"/>
  <c r="J45" i="107"/>
  <c r="G45" i="107"/>
  <c r="C45" i="107"/>
  <c r="B45" i="107"/>
  <c r="K44" i="107"/>
  <c r="M44" i="107" s="1"/>
  <c r="J44" i="107"/>
  <c r="G44" i="107"/>
  <c r="C44" i="107"/>
  <c r="B44" i="107"/>
  <c r="K43" i="107"/>
  <c r="M43" i="107" s="1"/>
  <c r="J43" i="107"/>
  <c r="G43" i="107"/>
  <c r="C43" i="107"/>
  <c r="B43" i="107"/>
  <c r="K42" i="107"/>
  <c r="M42" i="107" s="1"/>
  <c r="J42" i="107"/>
  <c r="G42" i="107"/>
  <c r="C42" i="107"/>
  <c r="B42" i="107"/>
  <c r="K41" i="107"/>
  <c r="M41" i="107" s="1"/>
  <c r="J41" i="107"/>
  <c r="G41" i="107"/>
  <c r="C41" i="107"/>
  <c r="B41" i="107"/>
  <c r="K40" i="107"/>
  <c r="M40" i="107" s="1"/>
  <c r="J40" i="107"/>
  <c r="G40" i="107"/>
  <c r="C40" i="107"/>
  <c r="B40" i="107"/>
  <c r="K39" i="107"/>
  <c r="M39" i="107" s="1"/>
  <c r="J39" i="107"/>
  <c r="G39" i="107"/>
  <c r="C39" i="107"/>
  <c r="B39" i="107"/>
  <c r="K38" i="107"/>
  <c r="M38" i="107" s="1"/>
  <c r="J38" i="107"/>
  <c r="G38" i="107"/>
  <c r="C38" i="107"/>
  <c r="B38" i="107"/>
  <c r="K37" i="107"/>
  <c r="M37" i="107" s="1"/>
  <c r="J37" i="107"/>
  <c r="G37" i="107"/>
  <c r="C37" i="107"/>
  <c r="B37" i="107"/>
  <c r="K36" i="107"/>
  <c r="M36" i="107" s="1"/>
  <c r="J36" i="107"/>
  <c r="G36" i="107"/>
  <c r="C36" i="107"/>
  <c r="B36" i="107"/>
  <c r="K35" i="107"/>
  <c r="M35" i="107" s="1"/>
  <c r="J35" i="107"/>
  <c r="G35" i="107"/>
  <c r="C35" i="107"/>
  <c r="B35" i="107"/>
  <c r="M34" i="107"/>
  <c r="K34" i="107"/>
  <c r="J34" i="107"/>
  <c r="G34" i="107"/>
  <c r="C34" i="107"/>
  <c r="B34" i="107"/>
  <c r="K33" i="107"/>
  <c r="M33" i="107" s="1"/>
  <c r="J33" i="107"/>
  <c r="G33" i="107"/>
  <c r="C33" i="107"/>
  <c r="B33" i="107"/>
  <c r="D33" i="107" s="1"/>
  <c r="K32" i="107"/>
  <c r="M32" i="107" s="1"/>
  <c r="J32" i="107"/>
  <c r="G32" i="107"/>
  <c r="C32" i="107"/>
  <c r="B32" i="107"/>
  <c r="K31" i="107"/>
  <c r="M31" i="107" s="1"/>
  <c r="J31" i="107"/>
  <c r="G31" i="107"/>
  <c r="C31" i="107"/>
  <c r="B31" i="107"/>
  <c r="K30" i="107"/>
  <c r="M30" i="107" s="1"/>
  <c r="J30" i="107"/>
  <c r="G30" i="107"/>
  <c r="C30" i="107"/>
  <c r="B30" i="107"/>
  <c r="D30" i="107" s="1"/>
  <c r="K29" i="107"/>
  <c r="M29" i="107" s="1"/>
  <c r="J29" i="107"/>
  <c r="G29" i="107"/>
  <c r="C29" i="107"/>
  <c r="B29" i="107"/>
  <c r="D29" i="107" s="1"/>
  <c r="K28" i="107"/>
  <c r="M28" i="107" s="1"/>
  <c r="J28" i="107"/>
  <c r="G28" i="107"/>
  <c r="C28" i="107"/>
  <c r="B28" i="107"/>
  <c r="K27" i="107"/>
  <c r="M27" i="107" s="1"/>
  <c r="J27" i="107"/>
  <c r="G27" i="107"/>
  <c r="C27" i="107"/>
  <c r="B27" i="107"/>
  <c r="K26" i="107"/>
  <c r="M26" i="107" s="1"/>
  <c r="J26" i="107"/>
  <c r="G26" i="107"/>
  <c r="C26" i="107"/>
  <c r="B26" i="107"/>
  <c r="K25" i="107"/>
  <c r="M25" i="107" s="1"/>
  <c r="J25" i="107"/>
  <c r="G25" i="107"/>
  <c r="C25" i="107"/>
  <c r="D25" i="107" s="1"/>
  <c r="B25" i="107"/>
  <c r="K24" i="107"/>
  <c r="M24" i="107" s="1"/>
  <c r="J24" i="107"/>
  <c r="G24" i="107"/>
  <c r="C24" i="107"/>
  <c r="B24" i="107"/>
  <c r="K23" i="107"/>
  <c r="M23" i="107" s="1"/>
  <c r="J23" i="107"/>
  <c r="G23" i="107"/>
  <c r="C23" i="107"/>
  <c r="B23" i="107"/>
  <c r="K22" i="107"/>
  <c r="M22" i="107" s="1"/>
  <c r="J22" i="107"/>
  <c r="G22" i="107"/>
  <c r="C22" i="107"/>
  <c r="B22" i="107"/>
  <c r="K21" i="107"/>
  <c r="M21" i="107" s="1"/>
  <c r="J21" i="107"/>
  <c r="G21" i="107"/>
  <c r="C21" i="107"/>
  <c r="B21" i="107"/>
  <c r="K20" i="107"/>
  <c r="M20" i="107" s="1"/>
  <c r="J20" i="107"/>
  <c r="G20" i="107"/>
  <c r="C20" i="107"/>
  <c r="B20" i="107"/>
  <c r="K19" i="107"/>
  <c r="M19" i="107" s="1"/>
  <c r="J19" i="107"/>
  <c r="G19" i="107"/>
  <c r="C19" i="107"/>
  <c r="B19" i="107"/>
  <c r="M18" i="107"/>
  <c r="K18" i="107"/>
  <c r="J18" i="107"/>
  <c r="G18" i="107"/>
  <c r="C18" i="107"/>
  <c r="B18" i="107"/>
  <c r="K17" i="107"/>
  <c r="M17" i="107" s="1"/>
  <c r="J17" i="107"/>
  <c r="G17" i="107"/>
  <c r="C17" i="107"/>
  <c r="B17" i="107"/>
  <c r="K16" i="107"/>
  <c r="M16" i="107" s="1"/>
  <c r="J16" i="107"/>
  <c r="G16" i="107"/>
  <c r="C16" i="107"/>
  <c r="B16" i="107"/>
  <c r="K15" i="107"/>
  <c r="J15" i="107"/>
  <c r="G15" i="107"/>
  <c r="C15" i="107"/>
  <c r="B15" i="107"/>
  <c r="G8" i="107"/>
  <c r="G7" i="107"/>
  <c r="B6" i="107"/>
  <c r="B5" i="107"/>
  <c r="A5" i="107"/>
  <c r="B4" i="107"/>
  <c r="A4" i="107"/>
  <c r="B3" i="107"/>
  <c r="A3" i="107"/>
  <c r="L67" i="106"/>
  <c r="I67" i="106"/>
  <c r="H67" i="106"/>
  <c r="F67" i="106"/>
  <c r="E67" i="106"/>
  <c r="K66" i="106"/>
  <c r="M66" i="106" s="1"/>
  <c r="J66" i="106"/>
  <c r="G66" i="106"/>
  <c r="C66" i="106"/>
  <c r="B66" i="106"/>
  <c r="K65" i="106"/>
  <c r="M65" i="106" s="1"/>
  <c r="J65" i="106"/>
  <c r="G65" i="106"/>
  <c r="C65" i="106"/>
  <c r="B65" i="106"/>
  <c r="K64" i="106"/>
  <c r="M64" i="106" s="1"/>
  <c r="J64" i="106"/>
  <c r="G64" i="106"/>
  <c r="C64" i="106"/>
  <c r="B64" i="106"/>
  <c r="K63" i="106"/>
  <c r="M63" i="106" s="1"/>
  <c r="J63" i="106"/>
  <c r="G63" i="106"/>
  <c r="C63" i="106"/>
  <c r="B63" i="106"/>
  <c r="M62" i="106"/>
  <c r="K62" i="106"/>
  <c r="J62" i="106"/>
  <c r="G62" i="106"/>
  <c r="C62" i="106"/>
  <c r="B62" i="106"/>
  <c r="K61" i="106"/>
  <c r="M61" i="106" s="1"/>
  <c r="J61" i="106"/>
  <c r="G61" i="106"/>
  <c r="C61" i="106"/>
  <c r="B61" i="106"/>
  <c r="K60" i="106"/>
  <c r="M60" i="106" s="1"/>
  <c r="J60" i="106"/>
  <c r="G60" i="106"/>
  <c r="C60" i="106"/>
  <c r="B60" i="106"/>
  <c r="K59" i="106"/>
  <c r="M59" i="106" s="1"/>
  <c r="J59" i="106"/>
  <c r="G59" i="106"/>
  <c r="C59" i="106"/>
  <c r="B59" i="106"/>
  <c r="K58" i="106"/>
  <c r="M58" i="106" s="1"/>
  <c r="J58" i="106"/>
  <c r="G58" i="106"/>
  <c r="C58" i="106"/>
  <c r="B58" i="106"/>
  <c r="K57" i="106"/>
  <c r="M57" i="106" s="1"/>
  <c r="J57" i="106"/>
  <c r="G57" i="106"/>
  <c r="C57" i="106"/>
  <c r="B57" i="106"/>
  <c r="K56" i="106"/>
  <c r="M56" i="106" s="1"/>
  <c r="J56" i="106"/>
  <c r="G56" i="106"/>
  <c r="C56" i="106"/>
  <c r="B56" i="106"/>
  <c r="D56" i="106" s="1"/>
  <c r="K55" i="106"/>
  <c r="M55" i="106" s="1"/>
  <c r="J55" i="106"/>
  <c r="G55" i="106"/>
  <c r="C55" i="106"/>
  <c r="B55" i="106"/>
  <c r="K54" i="106"/>
  <c r="M54" i="106" s="1"/>
  <c r="J54" i="106"/>
  <c r="G54" i="106"/>
  <c r="C54" i="106"/>
  <c r="B54" i="106"/>
  <c r="K53" i="106"/>
  <c r="M53" i="106" s="1"/>
  <c r="J53" i="106"/>
  <c r="G53" i="106"/>
  <c r="C53" i="106"/>
  <c r="B53" i="106"/>
  <c r="K52" i="106"/>
  <c r="M52" i="106" s="1"/>
  <c r="J52" i="106"/>
  <c r="G52" i="106"/>
  <c r="C52" i="106"/>
  <c r="B52" i="106"/>
  <c r="K51" i="106"/>
  <c r="M51" i="106" s="1"/>
  <c r="J51" i="106"/>
  <c r="G51" i="106"/>
  <c r="C51" i="106"/>
  <c r="B51" i="106"/>
  <c r="K50" i="106"/>
  <c r="M50" i="106" s="1"/>
  <c r="J50" i="106"/>
  <c r="G50" i="106"/>
  <c r="C50" i="106"/>
  <c r="B50" i="106"/>
  <c r="D50" i="106" s="1"/>
  <c r="K49" i="106"/>
  <c r="M49" i="106" s="1"/>
  <c r="J49" i="106"/>
  <c r="G49" i="106"/>
  <c r="C49" i="106"/>
  <c r="B49" i="106"/>
  <c r="K48" i="106"/>
  <c r="M48" i="106" s="1"/>
  <c r="J48" i="106"/>
  <c r="G48" i="106"/>
  <c r="C48" i="106"/>
  <c r="B48" i="106"/>
  <c r="K47" i="106"/>
  <c r="M47" i="106" s="1"/>
  <c r="J47" i="106"/>
  <c r="G47" i="106"/>
  <c r="C47" i="106"/>
  <c r="B47" i="106"/>
  <c r="K46" i="106"/>
  <c r="M46" i="106" s="1"/>
  <c r="J46" i="106"/>
  <c r="G46" i="106"/>
  <c r="C46" i="106"/>
  <c r="B46" i="106"/>
  <c r="K45" i="106"/>
  <c r="M45" i="106" s="1"/>
  <c r="J45" i="106"/>
  <c r="G45" i="106"/>
  <c r="C45" i="106"/>
  <c r="B45" i="106"/>
  <c r="K44" i="106"/>
  <c r="M44" i="106" s="1"/>
  <c r="J44" i="106"/>
  <c r="G44" i="106"/>
  <c r="C44" i="106"/>
  <c r="B44" i="106"/>
  <c r="K43" i="106"/>
  <c r="M43" i="106" s="1"/>
  <c r="J43" i="106"/>
  <c r="G43" i="106"/>
  <c r="C43" i="106"/>
  <c r="B43" i="106"/>
  <c r="M42" i="106"/>
  <c r="K42" i="106"/>
  <c r="J42" i="106"/>
  <c r="G42" i="106"/>
  <c r="C42" i="106"/>
  <c r="B42" i="106"/>
  <c r="K41" i="106"/>
  <c r="M41" i="106" s="1"/>
  <c r="J41" i="106"/>
  <c r="G41" i="106"/>
  <c r="C41" i="106"/>
  <c r="B41" i="106"/>
  <c r="K40" i="106"/>
  <c r="M40" i="106" s="1"/>
  <c r="J40" i="106"/>
  <c r="G40" i="106"/>
  <c r="C40" i="106"/>
  <c r="B40" i="106"/>
  <c r="K39" i="106"/>
  <c r="M39" i="106" s="1"/>
  <c r="J39" i="106"/>
  <c r="G39" i="106"/>
  <c r="C39" i="106"/>
  <c r="B39" i="106"/>
  <c r="K38" i="106"/>
  <c r="M38" i="106" s="1"/>
  <c r="J38" i="106"/>
  <c r="G38" i="106"/>
  <c r="C38" i="106"/>
  <c r="B38" i="106"/>
  <c r="K37" i="106"/>
  <c r="M37" i="106" s="1"/>
  <c r="J37" i="106"/>
  <c r="G37" i="106"/>
  <c r="C37" i="106"/>
  <c r="B37" i="106"/>
  <c r="K36" i="106"/>
  <c r="M36" i="106" s="1"/>
  <c r="J36" i="106"/>
  <c r="G36" i="106"/>
  <c r="C36" i="106"/>
  <c r="B36" i="106"/>
  <c r="K35" i="106"/>
  <c r="M35" i="106" s="1"/>
  <c r="J35" i="106"/>
  <c r="G35" i="106"/>
  <c r="C35" i="106"/>
  <c r="B35" i="106"/>
  <c r="K34" i="106"/>
  <c r="M34" i="106" s="1"/>
  <c r="J34" i="106"/>
  <c r="G34" i="106"/>
  <c r="C34" i="106"/>
  <c r="B34" i="106"/>
  <c r="K33" i="106"/>
  <c r="M33" i="106" s="1"/>
  <c r="J33" i="106"/>
  <c r="G33" i="106"/>
  <c r="C33" i="106"/>
  <c r="B33" i="106"/>
  <c r="M32" i="106"/>
  <c r="K32" i="106"/>
  <c r="J32" i="106"/>
  <c r="G32" i="106"/>
  <c r="C32" i="106"/>
  <c r="B32" i="106"/>
  <c r="K31" i="106"/>
  <c r="M31" i="106" s="1"/>
  <c r="J31" i="106"/>
  <c r="G31" i="106"/>
  <c r="C31" i="106"/>
  <c r="B31" i="106"/>
  <c r="K30" i="106"/>
  <c r="M30" i="106" s="1"/>
  <c r="J30" i="106"/>
  <c r="G30" i="106"/>
  <c r="C30" i="106"/>
  <c r="B30" i="106"/>
  <c r="K29" i="106"/>
  <c r="M29" i="106" s="1"/>
  <c r="J29" i="106"/>
  <c r="G29" i="106"/>
  <c r="C29" i="106"/>
  <c r="D29" i="106" s="1"/>
  <c r="B29" i="106"/>
  <c r="M28" i="106"/>
  <c r="K28" i="106"/>
  <c r="J28" i="106"/>
  <c r="G28" i="106"/>
  <c r="C28" i="106"/>
  <c r="B28" i="106"/>
  <c r="K27" i="106"/>
  <c r="M27" i="106" s="1"/>
  <c r="J27" i="106"/>
  <c r="G27" i="106"/>
  <c r="C27" i="106"/>
  <c r="B27" i="106"/>
  <c r="K26" i="106"/>
  <c r="M26" i="106" s="1"/>
  <c r="J26" i="106"/>
  <c r="G26" i="106"/>
  <c r="C26" i="106"/>
  <c r="B26" i="106"/>
  <c r="K25" i="106"/>
  <c r="M25" i="106" s="1"/>
  <c r="J25" i="106"/>
  <c r="G25" i="106"/>
  <c r="C25" i="106"/>
  <c r="B25" i="106"/>
  <c r="K24" i="106"/>
  <c r="M24" i="106" s="1"/>
  <c r="J24" i="106"/>
  <c r="G24" i="106"/>
  <c r="C24" i="106"/>
  <c r="B24" i="106"/>
  <c r="K23" i="106"/>
  <c r="M23" i="106" s="1"/>
  <c r="J23" i="106"/>
  <c r="G23" i="106"/>
  <c r="C23" i="106"/>
  <c r="B23" i="106"/>
  <c r="K22" i="106"/>
  <c r="M22" i="106" s="1"/>
  <c r="J22" i="106"/>
  <c r="G22" i="106"/>
  <c r="C22" i="106"/>
  <c r="B22" i="106"/>
  <c r="K21" i="106"/>
  <c r="M21" i="106" s="1"/>
  <c r="J21" i="106"/>
  <c r="G21" i="106"/>
  <c r="C21" i="106"/>
  <c r="B21" i="106"/>
  <c r="K20" i="106"/>
  <c r="M20" i="106" s="1"/>
  <c r="J20" i="106"/>
  <c r="G20" i="106"/>
  <c r="C20" i="106"/>
  <c r="B20" i="106"/>
  <c r="K19" i="106"/>
  <c r="M19" i="106" s="1"/>
  <c r="J19" i="106"/>
  <c r="G19" i="106"/>
  <c r="C19" i="106"/>
  <c r="B19" i="106"/>
  <c r="K18" i="106"/>
  <c r="M18" i="106" s="1"/>
  <c r="J18" i="106"/>
  <c r="G18" i="106"/>
  <c r="C18" i="106"/>
  <c r="B18" i="106"/>
  <c r="K17" i="106"/>
  <c r="M17" i="106" s="1"/>
  <c r="J17" i="106"/>
  <c r="G17" i="106"/>
  <c r="C17" i="106"/>
  <c r="B17" i="106"/>
  <c r="K16" i="106"/>
  <c r="M16" i="106" s="1"/>
  <c r="J16" i="106"/>
  <c r="G16" i="106"/>
  <c r="C16" i="106"/>
  <c r="B16" i="106"/>
  <c r="K15" i="106"/>
  <c r="M15" i="106" s="1"/>
  <c r="J15" i="106"/>
  <c r="G15" i="106"/>
  <c r="C15" i="106"/>
  <c r="B15" i="106"/>
  <c r="G8" i="106"/>
  <c r="G7" i="106"/>
  <c r="B6" i="106"/>
  <c r="B5" i="106"/>
  <c r="A5" i="106"/>
  <c r="B4" i="106"/>
  <c r="A4" i="106"/>
  <c r="B3" i="106"/>
  <c r="A3" i="106"/>
  <c r="L67" i="105"/>
  <c r="I67" i="105"/>
  <c r="H67" i="105"/>
  <c r="J67" i="105" s="1"/>
  <c r="F67" i="105"/>
  <c r="E67" i="105"/>
  <c r="K66" i="105"/>
  <c r="M66" i="105" s="1"/>
  <c r="J66" i="105"/>
  <c r="G66" i="105"/>
  <c r="C66" i="105"/>
  <c r="B66" i="105"/>
  <c r="K65" i="105"/>
  <c r="M65" i="105" s="1"/>
  <c r="J65" i="105"/>
  <c r="G65" i="105"/>
  <c r="C65" i="105"/>
  <c r="D65" i="105" s="1"/>
  <c r="B65" i="105"/>
  <c r="K64" i="105"/>
  <c r="M64" i="105" s="1"/>
  <c r="J64" i="105"/>
  <c r="G64" i="105"/>
  <c r="C64" i="105"/>
  <c r="B64" i="105"/>
  <c r="M63" i="105"/>
  <c r="K63" i="105"/>
  <c r="J63" i="105"/>
  <c r="G63" i="105"/>
  <c r="C63" i="105"/>
  <c r="B63" i="105"/>
  <c r="K62" i="105"/>
  <c r="M62" i="105" s="1"/>
  <c r="J62" i="105"/>
  <c r="G62" i="105"/>
  <c r="C62" i="105"/>
  <c r="B62" i="105"/>
  <c r="M61" i="105"/>
  <c r="K61" i="105"/>
  <c r="J61" i="105"/>
  <c r="G61" i="105"/>
  <c r="C61" i="105"/>
  <c r="B61" i="105"/>
  <c r="K60" i="105"/>
  <c r="M60" i="105" s="1"/>
  <c r="J60" i="105"/>
  <c r="G60" i="105"/>
  <c r="C60" i="105"/>
  <c r="B60" i="105"/>
  <c r="K59" i="105"/>
  <c r="M59" i="105" s="1"/>
  <c r="J59" i="105"/>
  <c r="G59" i="105"/>
  <c r="C59" i="105"/>
  <c r="B59" i="105"/>
  <c r="K58" i="105"/>
  <c r="M58" i="105" s="1"/>
  <c r="J58" i="105"/>
  <c r="G58" i="105"/>
  <c r="C58" i="105"/>
  <c r="B58" i="105"/>
  <c r="K57" i="105"/>
  <c r="M57" i="105" s="1"/>
  <c r="J57" i="105"/>
  <c r="G57" i="105"/>
  <c r="C57" i="105"/>
  <c r="B57" i="105"/>
  <c r="K56" i="105"/>
  <c r="M56" i="105" s="1"/>
  <c r="J56" i="105"/>
  <c r="G56" i="105"/>
  <c r="C56" i="105"/>
  <c r="B56" i="105"/>
  <c r="K55" i="105"/>
  <c r="M55" i="105" s="1"/>
  <c r="J55" i="105"/>
  <c r="G55" i="105"/>
  <c r="C55" i="105"/>
  <c r="B55" i="105"/>
  <c r="K54" i="105"/>
  <c r="M54" i="105" s="1"/>
  <c r="J54" i="105"/>
  <c r="G54" i="105"/>
  <c r="C54" i="105"/>
  <c r="B54" i="105"/>
  <c r="K53" i="105"/>
  <c r="M53" i="105" s="1"/>
  <c r="J53" i="105"/>
  <c r="G53" i="105"/>
  <c r="C53" i="105"/>
  <c r="B53" i="105"/>
  <c r="K52" i="105"/>
  <c r="M52" i="105" s="1"/>
  <c r="J52" i="105"/>
  <c r="G52" i="105"/>
  <c r="C52" i="105"/>
  <c r="B52" i="105"/>
  <c r="K51" i="105"/>
  <c r="M51" i="105" s="1"/>
  <c r="J51" i="105"/>
  <c r="G51" i="105"/>
  <c r="C51" i="105"/>
  <c r="B51" i="105"/>
  <c r="K50" i="105"/>
  <c r="M50" i="105" s="1"/>
  <c r="J50" i="105"/>
  <c r="G50" i="105"/>
  <c r="C50" i="105"/>
  <c r="B50" i="105"/>
  <c r="K49" i="105"/>
  <c r="M49" i="105" s="1"/>
  <c r="J49" i="105"/>
  <c r="G49" i="105"/>
  <c r="C49" i="105"/>
  <c r="B49" i="105"/>
  <c r="K48" i="105"/>
  <c r="M48" i="105" s="1"/>
  <c r="J48" i="105"/>
  <c r="G48" i="105"/>
  <c r="C48" i="105"/>
  <c r="B48" i="105"/>
  <c r="K47" i="105"/>
  <c r="M47" i="105" s="1"/>
  <c r="J47" i="105"/>
  <c r="G47" i="105"/>
  <c r="C47" i="105"/>
  <c r="B47" i="105"/>
  <c r="K46" i="105"/>
  <c r="M46" i="105" s="1"/>
  <c r="J46" i="105"/>
  <c r="G46" i="105"/>
  <c r="C46" i="105"/>
  <c r="B46" i="105"/>
  <c r="K45" i="105"/>
  <c r="M45" i="105" s="1"/>
  <c r="J45" i="105"/>
  <c r="G45" i="105"/>
  <c r="C45" i="105"/>
  <c r="B45" i="105"/>
  <c r="D45" i="105" s="1"/>
  <c r="K44" i="105"/>
  <c r="M44" i="105" s="1"/>
  <c r="J44" i="105"/>
  <c r="G44" i="105"/>
  <c r="C44" i="105"/>
  <c r="B44" i="105"/>
  <c r="M43" i="105"/>
  <c r="K43" i="105"/>
  <c r="J43" i="105"/>
  <c r="G43" i="105"/>
  <c r="C43" i="105"/>
  <c r="B43" i="105"/>
  <c r="K42" i="105"/>
  <c r="M42" i="105" s="1"/>
  <c r="J42" i="105"/>
  <c r="G42" i="105"/>
  <c r="C42" i="105"/>
  <c r="B42" i="105"/>
  <c r="M41" i="105"/>
  <c r="K41" i="105"/>
  <c r="J41" i="105"/>
  <c r="G41" i="105"/>
  <c r="C41" i="105"/>
  <c r="B41" i="105"/>
  <c r="K40" i="105"/>
  <c r="M40" i="105" s="1"/>
  <c r="J40" i="105"/>
  <c r="G40" i="105"/>
  <c r="C40" i="105"/>
  <c r="B40" i="105"/>
  <c r="K39" i="105"/>
  <c r="M39" i="105" s="1"/>
  <c r="J39" i="105"/>
  <c r="G39" i="105"/>
  <c r="C39" i="105"/>
  <c r="B39" i="105"/>
  <c r="K38" i="105"/>
  <c r="M38" i="105" s="1"/>
  <c r="J38" i="105"/>
  <c r="G38" i="105"/>
  <c r="C38" i="105"/>
  <c r="B38" i="105"/>
  <c r="K37" i="105"/>
  <c r="M37" i="105" s="1"/>
  <c r="J37" i="105"/>
  <c r="G37" i="105"/>
  <c r="C37" i="105"/>
  <c r="B37" i="105"/>
  <c r="K36" i="105"/>
  <c r="M36" i="105" s="1"/>
  <c r="J36" i="105"/>
  <c r="G36" i="105"/>
  <c r="C36" i="105"/>
  <c r="B36" i="105"/>
  <c r="K35" i="105"/>
  <c r="M35" i="105" s="1"/>
  <c r="J35" i="105"/>
  <c r="G35" i="105"/>
  <c r="C35" i="105"/>
  <c r="B35" i="105"/>
  <c r="K34" i="105"/>
  <c r="M34" i="105" s="1"/>
  <c r="J34" i="105"/>
  <c r="G34" i="105"/>
  <c r="C34" i="105"/>
  <c r="B34" i="105"/>
  <c r="K33" i="105"/>
  <c r="M33" i="105" s="1"/>
  <c r="J33" i="105"/>
  <c r="G33" i="105"/>
  <c r="C33" i="105"/>
  <c r="B33" i="105"/>
  <c r="K32" i="105"/>
  <c r="M32" i="105" s="1"/>
  <c r="J32" i="105"/>
  <c r="G32" i="105"/>
  <c r="C32" i="105"/>
  <c r="B32" i="105"/>
  <c r="M31" i="105"/>
  <c r="K31" i="105"/>
  <c r="J31" i="105"/>
  <c r="G31" i="105"/>
  <c r="C31" i="105"/>
  <c r="B31" i="105"/>
  <c r="K30" i="105"/>
  <c r="M30" i="105" s="1"/>
  <c r="J30" i="105"/>
  <c r="G30" i="105"/>
  <c r="C30" i="105"/>
  <c r="B30" i="105"/>
  <c r="K29" i="105"/>
  <c r="M29" i="105" s="1"/>
  <c r="J29" i="105"/>
  <c r="G29" i="105"/>
  <c r="C29" i="105"/>
  <c r="B29" i="105"/>
  <c r="K28" i="105"/>
  <c r="M28" i="105" s="1"/>
  <c r="J28" i="105"/>
  <c r="G28" i="105"/>
  <c r="C28" i="105"/>
  <c r="B28" i="105"/>
  <c r="K27" i="105"/>
  <c r="M27" i="105" s="1"/>
  <c r="J27" i="105"/>
  <c r="G27" i="105"/>
  <c r="C27" i="105"/>
  <c r="B27" i="105"/>
  <c r="K26" i="105"/>
  <c r="M26" i="105" s="1"/>
  <c r="J26" i="105"/>
  <c r="G26" i="105"/>
  <c r="C26" i="105"/>
  <c r="B26" i="105"/>
  <c r="D26" i="105" s="1"/>
  <c r="K25" i="105"/>
  <c r="M25" i="105" s="1"/>
  <c r="J25" i="105"/>
  <c r="G25" i="105"/>
  <c r="C25" i="105"/>
  <c r="B25" i="105"/>
  <c r="K24" i="105"/>
  <c r="M24" i="105" s="1"/>
  <c r="J24" i="105"/>
  <c r="G24" i="105"/>
  <c r="C24" i="105"/>
  <c r="B24" i="105"/>
  <c r="K23" i="105"/>
  <c r="M23" i="105" s="1"/>
  <c r="J23" i="105"/>
  <c r="G23" i="105"/>
  <c r="C23" i="105"/>
  <c r="B23" i="105"/>
  <c r="K22" i="105"/>
  <c r="M22" i="105" s="1"/>
  <c r="J22" i="105"/>
  <c r="G22" i="105"/>
  <c r="C22" i="105"/>
  <c r="B22" i="105"/>
  <c r="K21" i="105"/>
  <c r="M21" i="105" s="1"/>
  <c r="J21" i="105"/>
  <c r="G21" i="105"/>
  <c r="C21" i="105"/>
  <c r="B21" i="105"/>
  <c r="K20" i="105"/>
  <c r="M20" i="105" s="1"/>
  <c r="J20" i="105"/>
  <c r="G20" i="105"/>
  <c r="C20" i="105"/>
  <c r="B20" i="105"/>
  <c r="K19" i="105"/>
  <c r="M19" i="105" s="1"/>
  <c r="J19" i="105"/>
  <c r="G19" i="105"/>
  <c r="C19" i="105"/>
  <c r="B19" i="105"/>
  <c r="K18" i="105"/>
  <c r="M18" i="105" s="1"/>
  <c r="J18" i="105"/>
  <c r="G18" i="105"/>
  <c r="C18" i="105"/>
  <c r="B18" i="105"/>
  <c r="K17" i="105"/>
  <c r="M17" i="105" s="1"/>
  <c r="J17" i="105"/>
  <c r="G17" i="105"/>
  <c r="C17" i="105"/>
  <c r="B17" i="105"/>
  <c r="K16" i="105"/>
  <c r="M16" i="105" s="1"/>
  <c r="J16" i="105"/>
  <c r="G16" i="105"/>
  <c r="C16" i="105"/>
  <c r="B16" i="105"/>
  <c r="K15" i="105"/>
  <c r="J15" i="105"/>
  <c r="G15" i="105"/>
  <c r="C15" i="105"/>
  <c r="B15" i="105"/>
  <c r="G8" i="105"/>
  <c r="G7" i="105"/>
  <c r="B6" i="105"/>
  <c r="B5" i="105"/>
  <c r="A5" i="105"/>
  <c r="B4" i="105"/>
  <c r="A4" i="105"/>
  <c r="B3" i="105"/>
  <c r="A3" i="105"/>
  <c r="I67" i="104"/>
  <c r="H67" i="104"/>
  <c r="F67" i="104"/>
  <c r="E67" i="104"/>
  <c r="J66" i="104"/>
  <c r="G66" i="104"/>
  <c r="C66" i="104"/>
  <c r="B66" i="104"/>
  <c r="J65" i="104"/>
  <c r="G65" i="104"/>
  <c r="C65" i="104"/>
  <c r="B65" i="104"/>
  <c r="J64" i="104"/>
  <c r="G64" i="104"/>
  <c r="C64" i="104"/>
  <c r="B64" i="104"/>
  <c r="J63" i="104"/>
  <c r="G63" i="104"/>
  <c r="C63" i="104"/>
  <c r="B63" i="104"/>
  <c r="J62" i="104"/>
  <c r="G62" i="104"/>
  <c r="C62" i="104"/>
  <c r="B62" i="104"/>
  <c r="J61" i="104"/>
  <c r="G61" i="104"/>
  <c r="C61" i="104"/>
  <c r="B61" i="104"/>
  <c r="J60" i="104"/>
  <c r="G60" i="104"/>
  <c r="C60" i="104"/>
  <c r="B60" i="104"/>
  <c r="J59" i="104"/>
  <c r="G59" i="104"/>
  <c r="C59" i="104"/>
  <c r="B59" i="104"/>
  <c r="J58" i="104"/>
  <c r="G58" i="104"/>
  <c r="C58" i="104"/>
  <c r="B58" i="104"/>
  <c r="J57" i="104"/>
  <c r="G57" i="104"/>
  <c r="C57" i="104"/>
  <c r="B57" i="104"/>
  <c r="J56" i="104"/>
  <c r="G56" i="104"/>
  <c r="C56" i="104"/>
  <c r="B56" i="104"/>
  <c r="J55" i="104"/>
  <c r="G55" i="104"/>
  <c r="C55" i="104"/>
  <c r="B55" i="104"/>
  <c r="J54" i="104"/>
  <c r="G54" i="104"/>
  <c r="C54" i="104"/>
  <c r="B54" i="104"/>
  <c r="J53" i="104"/>
  <c r="G53" i="104"/>
  <c r="C53" i="104"/>
  <c r="B53" i="104"/>
  <c r="J52" i="104"/>
  <c r="G52" i="104"/>
  <c r="C52" i="104"/>
  <c r="B52" i="104"/>
  <c r="J51" i="104"/>
  <c r="G51" i="104"/>
  <c r="C51" i="104"/>
  <c r="B51" i="104"/>
  <c r="J50" i="104"/>
  <c r="G50" i="104"/>
  <c r="C50" i="104"/>
  <c r="B50" i="104"/>
  <c r="J49" i="104"/>
  <c r="G49" i="104"/>
  <c r="C49" i="104"/>
  <c r="B49" i="104"/>
  <c r="J48" i="104"/>
  <c r="G48" i="104"/>
  <c r="C48" i="104"/>
  <c r="B48" i="104"/>
  <c r="J47" i="104"/>
  <c r="G47" i="104"/>
  <c r="C47" i="104"/>
  <c r="B47" i="104"/>
  <c r="J46" i="104"/>
  <c r="G46" i="104"/>
  <c r="C46" i="104"/>
  <c r="B46" i="104"/>
  <c r="J45" i="104"/>
  <c r="G45" i="104"/>
  <c r="C45" i="104"/>
  <c r="B45" i="104"/>
  <c r="J44" i="104"/>
  <c r="G44" i="104"/>
  <c r="C44" i="104"/>
  <c r="B44" i="104"/>
  <c r="J43" i="104"/>
  <c r="G43" i="104"/>
  <c r="C43" i="104"/>
  <c r="B43" i="104"/>
  <c r="J42" i="104"/>
  <c r="G42" i="104"/>
  <c r="C42" i="104"/>
  <c r="B42" i="104"/>
  <c r="D42" i="104" s="1"/>
  <c r="J41" i="104"/>
  <c r="G41" i="104"/>
  <c r="C41" i="104"/>
  <c r="B41" i="104"/>
  <c r="J40" i="104"/>
  <c r="G40" i="104"/>
  <c r="C40" i="104"/>
  <c r="B40" i="104"/>
  <c r="J39" i="104"/>
  <c r="G39" i="104"/>
  <c r="C39" i="104"/>
  <c r="B39" i="104"/>
  <c r="J38" i="104"/>
  <c r="G38" i="104"/>
  <c r="C38" i="104"/>
  <c r="B38" i="104"/>
  <c r="J37" i="104"/>
  <c r="G37" i="104"/>
  <c r="C37" i="104"/>
  <c r="B37" i="104"/>
  <c r="J36" i="104"/>
  <c r="G36" i="104"/>
  <c r="C36" i="104"/>
  <c r="B36" i="104"/>
  <c r="J35" i="104"/>
  <c r="G35" i="104"/>
  <c r="C35" i="104"/>
  <c r="B35" i="104"/>
  <c r="J34" i="104"/>
  <c r="G34" i="104"/>
  <c r="C34" i="104"/>
  <c r="B34" i="104"/>
  <c r="J33" i="104"/>
  <c r="G33" i="104"/>
  <c r="C33" i="104"/>
  <c r="B33" i="104"/>
  <c r="J32" i="104"/>
  <c r="G32" i="104"/>
  <c r="C32" i="104"/>
  <c r="B32" i="104"/>
  <c r="J31" i="104"/>
  <c r="G31" i="104"/>
  <c r="C31" i="104"/>
  <c r="B31" i="104"/>
  <c r="J30" i="104"/>
  <c r="G30" i="104"/>
  <c r="C30" i="104"/>
  <c r="B30" i="104"/>
  <c r="J29" i="104"/>
  <c r="G29" i="104"/>
  <c r="C29" i="104"/>
  <c r="B29" i="104"/>
  <c r="J28" i="104"/>
  <c r="G28" i="104"/>
  <c r="C28" i="104"/>
  <c r="B28" i="104"/>
  <c r="J27" i="104"/>
  <c r="G27" i="104"/>
  <c r="C27" i="104"/>
  <c r="B27" i="104"/>
  <c r="J26" i="104"/>
  <c r="G26" i="104"/>
  <c r="C26" i="104"/>
  <c r="B26" i="104"/>
  <c r="J25" i="104"/>
  <c r="G25" i="104"/>
  <c r="C25" i="104"/>
  <c r="B25" i="104"/>
  <c r="J24" i="104"/>
  <c r="G24" i="104"/>
  <c r="C24" i="104"/>
  <c r="B24" i="104"/>
  <c r="J23" i="104"/>
  <c r="G23" i="104"/>
  <c r="C23" i="104"/>
  <c r="B23" i="104"/>
  <c r="J22" i="104"/>
  <c r="G22" i="104"/>
  <c r="C22" i="104"/>
  <c r="B22" i="104"/>
  <c r="J21" i="104"/>
  <c r="G21" i="104"/>
  <c r="C21" i="104"/>
  <c r="B21" i="104"/>
  <c r="J20" i="104"/>
  <c r="G20" i="104"/>
  <c r="C20" i="104"/>
  <c r="B20" i="104"/>
  <c r="J19" i="104"/>
  <c r="G19" i="104"/>
  <c r="C19" i="104"/>
  <c r="B19" i="104"/>
  <c r="J18" i="104"/>
  <c r="G18" i="104"/>
  <c r="C18" i="104"/>
  <c r="B18" i="104"/>
  <c r="J17" i="104"/>
  <c r="G17" i="104"/>
  <c r="C17" i="104"/>
  <c r="B17" i="104"/>
  <c r="J16" i="104"/>
  <c r="G16" i="104"/>
  <c r="C16" i="104"/>
  <c r="B16" i="104"/>
  <c r="J15" i="104"/>
  <c r="G15" i="104"/>
  <c r="C15" i="104"/>
  <c r="B15" i="104"/>
  <c r="G8" i="104"/>
  <c r="G7" i="104"/>
  <c r="B6" i="104"/>
  <c r="B5" i="104"/>
  <c r="A5" i="104"/>
  <c r="B4" i="104"/>
  <c r="A4" i="104"/>
  <c r="B3" i="104"/>
  <c r="A3" i="104"/>
  <c r="I67" i="103"/>
  <c r="H67" i="103"/>
  <c r="F67" i="103"/>
  <c r="E67" i="103"/>
  <c r="J66" i="103"/>
  <c r="G66" i="103"/>
  <c r="C66" i="103"/>
  <c r="B66" i="103"/>
  <c r="J65" i="103"/>
  <c r="G65" i="103"/>
  <c r="C65" i="103"/>
  <c r="B65" i="103"/>
  <c r="J64" i="103"/>
  <c r="G64" i="103"/>
  <c r="C64" i="103"/>
  <c r="B64" i="103"/>
  <c r="J63" i="103"/>
  <c r="G63" i="103"/>
  <c r="C63" i="103"/>
  <c r="B63" i="103"/>
  <c r="J62" i="103"/>
  <c r="G62" i="103"/>
  <c r="C62" i="103"/>
  <c r="B62" i="103"/>
  <c r="J61" i="103"/>
  <c r="G61" i="103"/>
  <c r="C61" i="103"/>
  <c r="B61" i="103"/>
  <c r="J60" i="103"/>
  <c r="G60" i="103"/>
  <c r="C60" i="103"/>
  <c r="B60" i="103"/>
  <c r="J59" i="103"/>
  <c r="G59" i="103"/>
  <c r="C59" i="103"/>
  <c r="B59" i="103"/>
  <c r="J58" i="103"/>
  <c r="G58" i="103"/>
  <c r="C58" i="103"/>
  <c r="B58" i="103"/>
  <c r="J57" i="103"/>
  <c r="G57" i="103"/>
  <c r="C57" i="103"/>
  <c r="B57" i="103"/>
  <c r="J56" i="103"/>
  <c r="G56" i="103"/>
  <c r="C56" i="103"/>
  <c r="B56" i="103"/>
  <c r="J55" i="103"/>
  <c r="G55" i="103"/>
  <c r="C55" i="103"/>
  <c r="B55" i="103"/>
  <c r="J54" i="103"/>
  <c r="G54" i="103"/>
  <c r="C54" i="103"/>
  <c r="B54" i="103"/>
  <c r="J53" i="103"/>
  <c r="G53" i="103"/>
  <c r="C53" i="103"/>
  <c r="B53" i="103"/>
  <c r="J52" i="103"/>
  <c r="G52" i="103"/>
  <c r="C52" i="103"/>
  <c r="B52" i="103"/>
  <c r="J51" i="103"/>
  <c r="G51" i="103"/>
  <c r="C51" i="103"/>
  <c r="B51" i="103"/>
  <c r="J50" i="103"/>
  <c r="G50" i="103"/>
  <c r="C50" i="103"/>
  <c r="B50" i="103"/>
  <c r="J49" i="103"/>
  <c r="G49" i="103"/>
  <c r="C49" i="103"/>
  <c r="B49" i="103"/>
  <c r="J48" i="103"/>
  <c r="G48" i="103"/>
  <c r="C48" i="103"/>
  <c r="B48" i="103"/>
  <c r="J47" i="103"/>
  <c r="G47" i="103"/>
  <c r="C47" i="103"/>
  <c r="B47" i="103"/>
  <c r="J46" i="103"/>
  <c r="G46" i="103"/>
  <c r="C46" i="103"/>
  <c r="B46" i="103"/>
  <c r="J45" i="103"/>
  <c r="G45" i="103"/>
  <c r="C45" i="103"/>
  <c r="B45" i="103"/>
  <c r="J44" i="103"/>
  <c r="G44" i="103"/>
  <c r="C44" i="103"/>
  <c r="B44" i="103"/>
  <c r="J43" i="103"/>
  <c r="G43" i="103"/>
  <c r="C43" i="103"/>
  <c r="B43" i="103"/>
  <c r="J42" i="103"/>
  <c r="G42" i="103"/>
  <c r="C42" i="103"/>
  <c r="B42" i="103"/>
  <c r="J41" i="103"/>
  <c r="G41" i="103"/>
  <c r="C41" i="103"/>
  <c r="B41" i="103"/>
  <c r="J40" i="103"/>
  <c r="G40" i="103"/>
  <c r="C40" i="103"/>
  <c r="B40" i="103"/>
  <c r="J39" i="103"/>
  <c r="G39" i="103"/>
  <c r="C39" i="103"/>
  <c r="B39" i="103"/>
  <c r="J38" i="103"/>
  <c r="G38" i="103"/>
  <c r="C38" i="103"/>
  <c r="B38" i="103"/>
  <c r="J37" i="103"/>
  <c r="G37" i="103"/>
  <c r="C37" i="103"/>
  <c r="B37" i="103"/>
  <c r="J36" i="103"/>
  <c r="G36" i="103"/>
  <c r="C36" i="103"/>
  <c r="B36" i="103"/>
  <c r="J35" i="103"/>
  <c r="G35" i="103"/>
  <c r="C35" i="103"/>
  <c r="B35" i="103"/>
  <c r="J34" i="103"/>
  <c r="G34" i="103"/>
  <c r="C34" i="103"/>
  <c r="B34" i="103"/>
  <c r="J33" i="103"/>
  <c r="G33" i="103"/>
  <c r="C33" i="103"/>
  <c r="B33" i="103"/>
  <c r="J32" i="103"/>
  <c r="G32" i="103"/>
  <c r="C32" i="103"/>
  <c r="B32" i="103"/>
  <c r="J31" i="103"/>
  <c r="G31" i="103"/>
  <c r="C31" i="103"/>
  <c r="B31" i="103"/>
  <c r="J30" i="103"/>
  <c r="G30" i="103"/>
  <c r="C30" i="103"/>
  <c r="B30" i="103"/>
  <c r="J29" i="103"/>
  <c r="G29" i="103"/>
  <c r="C29" i="103"/>
  <c r="B29" i="103"/>
  <c r="J28" i="103"/>
  <c r="G28" i="103"/>
  <c r="C28" i="103"/>
  <c r="B28" i="103"/>
  <c r="J27" i="103"/>
  <c r="G27" i="103"/>
  <c r="C27" i="103"/>
  <c r="B27" i="103"/>
  <c r="J26" i="103"/>
  <c r="G26" i="103"/>
  <c r="C26" i="103"/>
  <c r="D26" i="103" s="1"/>
  <c r="B26" i="103"/>
  <c r="J25" i="103"/>
  <c r="G25" i="103"/>
  <c r="C25" i="103"/>
  <c r="B25" i="103"/>
  <c r="J24" i="103"/>
  <c r="G24" i="103"/>
  <c r="C24" i="103"/>
  <c r="B24" i="103"/>
  <c r="J23" i="103"/>
  <c r="G23" i="103"/>
  <c r="C23" i="103"/>
  <c r="B23" i="103"/>
  <c r="J22" i="103"/>
  <c r="G22" i="103"/>
  <c r="C22" i="103"/>
  <c r="B22" i="103"/>
  <c r="J21" i="103"/>
  <c r="G21" i="103"/>
  <c r="C21" i="103"/>
  <c r="B21" i="103"/>
  <c r="J20" i="103"/>
  <c r="G20" i="103"/>
  <c r="C20" i="103"/>
  <c r="B20" i="103"/>
  <c r="J19" i="103"/>
  <c r="G19" i="103"/>
  <c r="C19" i="103"/>
  <c r="B19" i="103"/>
  <c r="J18" i="103"/>
  <c r="G18" i="103"/>
  <c r="C18" i="103"/>
  <c r="B18" i="103"/>
  <c r="J17" i="103"/>
  <c r="G17" i="103"/>
  <c r="C17" i="103"/>
  <c r="B17" i="103"/>
  <c r="J16" i="103"/>
  <c r="G16" i="103"/>
  <c r="C16" i="103"/>
  <c r="B16" i="103"/>
  <c r="J15" i="103"/>
  <c r="G15" i="103"/>
  <c r="C15" i="103"/>
  <c r="B15" i="103"/>
  <c r="G8" i="103"/>
  <c r="G7" i="103"/>
  <c r="B6" i="103"/>
  <c r="B5" i="103"/>
  <c r="A5" i="103"/>
  <c r="B4" i="103"/>
  <c r="A4" i="103"/>
  <c r="B3" i="103"/>
  <c r="A3" i="103"/>
  <c r="I67" i="102"/>
  <c r="H67" i="102"/>
  <c r="F67" i="102"/>
  <c r="E67" i="102"/>
  <c r="J66" i="102"/>
  <c r="G66" i="102"/>
  <c r="C66" i="102"/>
  <c r="B66" i="102"/>
  <c r="J65" i="102"/>
  <c r="G65" i="102"/>
  <c r="C65" i="102"/>
  <c r="B65" i="102"/>
  <c r="D65" i="102" s="1"/>
  <c r="J64" i="102"/>
  <c r="G64" i="102"/>
  <c r="C64" i="102"/>
  <c r="B64" i="102"/>
  <c r="J63" i="102"/>
  <c r="G63" i="102"/>
  <c r="C63" i="102"/>
  <c r="B63" i="102"/>
  <c r="J62" i="102"/>
  <c r="G62" i="102"/>
  <c r="C62" i="102"/>
  <c r="B62" i="102"/>
  <c r="J61" i="102"/>
  <c r="G61" i="102"/>
  <c r="C61" i="102"/>
  <c r="B61" i="102"/>
  <c r="J60" i="102"/>
  <c r="G60" i="102"/>
  <c r="C60" i="102"/>
  <c r="B60" i="102"/>
  <c r="J59" i="102"/>
  <c r="G59" i="102"/>
  <c r="C59" i="102"/>
  <c r="B59" i="102"/>
  <c r="D59" i="102" s="1"/>
  <c r="J58" i="102"/>
  <c r="G58" i="102"/>
  <c r="C58" i="102"/>
  <c r="B58" i="102"/>
  <c r="J57" i="102"/>
  <c r="G57" i="102"/>
  <c r="C57" i="102"/>
  <c r="B57" i="102"/>
  <c r="D57" i="102" s="1"/>
  <c r="J56" i="102"/>
  <c r="G56" i="102"/>
  <c r="C56" i="102"/>
  <c r="B56" i="102"/>
  <c r="J55" i="102"/>
  <c r="G55" i="102"/>
  <c r="C55" i="102"/>
  <c r="B55" i="102"/>
  <c r="J54" i="102"/>
  <c r="G54" i="102"/>
  <c r="C54" i="102"/>
  <c r="B54" i="102"/>
  <c r="J53" i="102"/>
  <c r="G53" i="102"/>
  <c r="C53" i="102"/>
  <c r="B53" i="102"/>
  <c r="J52" i="102"/>
  <c r="G52" i="102"/>
  <c r="C52" i="102"/>
  <c r="B52" i="102"/>
  <c r="J51" i="102"/>
  <c r="G51" i="102"/>
  <c r="C51" i="102"/>
  <c r="B51" i="102"/>
  <c r="D51" i="102" s="1"/>
  <c r="J50" i="102"/>
  <c r="G50" i="102"/>
  <c r="C50" i="102"/>
  <c r="B50" i="102"/>
  <c r="J49" i="102"/>
  <c r="G49" i="102"/>
  <c r="C49" i="102"/>
  <c r="B49" i="102"/>
  <c r="D49" i="102" s="1"/>
  <c r="J48" i="102"/>
  <c r="G48" i="102"/>
  <c r="C48" i="102"/>
  <c r="B48" i="102"/>
  <c r="J47" i="102"/>
  <c r="G47" i="102"/>
  <c r="C47" i="102"/>
  <c r="B47" i="102"/>
  <c r="D47" i="102" s="1"/>
  <c r="J46" i="102"/>
  <c r="G46" i="102"/>
  <c r="C46" i="102"/>
  <c r="B46" i="102"/>
  <c r="J45" i="102"/>
  <c r="G45" i="102"/>
  <c r="C45" i="102"/>
  <c r="B45" i="102"/>
  <c r="D45" i="102" s="1"/>
  <c r="J44" i="102"/>
  <c r="G44" i="102"/>
  <c r="C44" i="102"/>
  <c r="B44" i="102"/>
  <c r="J43" i="102"/>
  <c r="G43" i="102"/>
  <c r="C43" i="102"/>
  <c r="B43" i="102"/>
  <c r="J42" i="102"/>
  <c r="G42" i="102"/>
  <c r="C42" i="102"/>
  <c r="B42" i="102"/>
  <c r="J41" i="102"/>
  <c r="G41" i="102"/>
  <c r="C41" i="102"/>
  <c r="B41" i="102"/>
  <c r="J40" i="102"/>
  <c r="G40" i="102"/>
  <c r="C40" i="102"/>
  <c r="B40" i="102"/>
  <c r="J39" i="102"/>
  <c r="G39" i="102"/>
  <c r="C39" i="102"/>
  <c r="B39" i="102"/>
  <c r="J38" i="102"/>
  <c r="G38" i="102"/>
  <c r="C38" i="102"/>
  <c r="B38" i="102"/>
  <c r="J37" i="102"/>
  <c r="G37" i="102"/>
  <c r="C37" i="102"/>
  <c r="B37" i="102"/>
  <c r="J36" i="102"/>
  <c r="G36" i="102"/>
  <c r="C36" i="102"/>
  <c r="B36" i="102"/>
  <c r="J35" i="102"/>
  <c r="G35" i="102"/>
  <c r="C35" i="102"/>
  <c r="B35" i="102"/>
  <c r="J34" i="102"/>
  <c r="G34" i="102"/>
  <c r="C34" i="102"/>
  <c r="B34" i="102"/>
  <c r="J33" i="102"/>
  <c r="G33" i="102"/>
  <c r="C33" i="102"/>
  <c r="B33" i="102"/>
  <c r="J32" i="102"/>
  <c r="G32" i="102"/>
  <c r="C32" i="102"/>
  <c r="B32" i="102"/>
  <c r="J31" i="102"/>
  <c r="G31" i="102"/>
  <c r="C31" i="102"/>
  <c r="B31" i="102"/>
  <c r="J30" i="102"/>
  <c r="G30" i="102"/>
  <c r="C30" i="102"/>
  <c r="B30" i="102"/>
  <c r="J29" i="102"/>
  <c r="G29" i="102"/>
  <c r="C29" i="102"/>
  <c r="B29" i="102"/>
  <c r="J28" i="102"/>
  <c r="G28" i="102"/>
  <c r="C28" i="102"/>
  <c r="B28" i="102"/>
  <c r="J27" i="102"/>
  <c r="G27" i="102"/>
  <c r="C27" i="102"/>
  <c r="B27" i="102"/>
  <c r="J26" i="102"/>
  <c r="G26" i="102"/>
  <c r="C26" i="102"/>
  <c r="B26" i="102"/>
  <c r="J25" i="102"/>
  <c r="G25" i="102"/>
  <c r="C25" i="102"/>
  <c r="B25" i="102"/>
  <c r="J24" i="102"/>
  <c r="G24" i="102"/>
  <c r="C24" i="102"/>
  <c r="B24" i="102"/>
  <c r="J23" i="102"/>
  <c r="G23" i="102"/>
  <c r="C23" i="102"/>
  <c r="B23" i="102"/>
  <c r="J22" i="102"/>
  <c r="G22" i="102"/>
  <c r="C22" i="102"/>
  <c r="B22" i="102"/>
  <c r="J21" i="102"/>
  <c r="G21" i="102"/>
  <c r="C21" i="102"/>
  <c r="B21" i="102"/>
  <c r="J20" i="102"/>
  <c r="G20" i="102"/>
  <c r="C20" i="102"/>
  <c r="B20" i="102"/>
  <c r="J19" i="102"/>
  <c r="G19" i="102"/>
  <c r="C19" i="102"/>
  <c r="B19" i="102"/>
  <c r="J18" i="102"/>
  <c r="G18" i="102"/>
  <c r="C18" i="102"/>
  <c r="B18" i="102"/>
  <c r="J17" i="102"/>
  <c r="G17" i="102"/>
  <c r="C17" i="102"/>
  <c r="B17" i="102"/>
  <c r="J16" i="102"/>
  <c r="G16" i="102"/>
  <c r="C16" i="102"/>
  <c r="B16" i="102"/>
  <c r="J15" i="102"/>
  <c r="G15" i="102"/>
  <c r="C15" i="102"/>
  <c r="B15" i="102"/>
  <c r="G8" i="102"/>
  <c r="G7" i="102"/>
  <c r="B6" i="102"/>
  <c r="B5" i="102"/>
  <c r="A5" i="102"/>
  <c r="B4" i="102"/>
  <c r="A4" i="102"/>
  <c r="B3" i="102"/>
  <c r="A3" i="102"/>
  <c r="I67" i="101"/>
  <c r="H67" i="101"/>
  <c r="F67" i="101"/>
  <c r="E67" i="101"/>
  <c r="J66" i="101"/>
  <c r="G66" i="101"/>
  <c r="C66" i="101"/>
  <c r="B66" i="101"/>
  <c r="J65" i="101"/>
  <c r="G65" i="101"/>
  <c r="C65" i="101"/>
  <c r="B65" i="101"/>
  <c r="J64" i="101"/>
  <c r="G64" i="101"/>
  <c r="C64" i="101"/>
  <c r="B64" i="101"/>
  <c r="J63" i="101"/>
  <c r="G63" i="101"/>
  <c r="C63" i="101"/>
  <c r="B63" i="101"/>
  <c r="J62" i="101"/>
  <c r="G62" i="101"/>
  <c r="C62" i="101"/>
  <c r="B62" i="101"/>
  <c r="J61" i="101"/>
  <c r="G61" i="101"/>
  <c r="C61" i="101"/>
  <c r="B61" i="101"/>
  <c r="J60" i="101"/>
  <c r="G60" i="101"/>
  <c r="C60" i="101"/>
  <c r="B60" i="101"/>
  <c r="J59" i="101"/>
  <c r="G59" i="101"/>
  <c r="C59" i="101"/>
  <c r="B59" i="101"/>
  <c r="J58" i="101"/>
  <c r="G58" i="101"/>
  <c r="C58" i="101"/>
  <c r="B58" i="101"/>
  <c r="J57" i="101"/>
  <c r="G57" i="101"/>
  <c r="C57" i="101"/>
  <c r="B57" i="101"/>
  <c r="J56" i="101"/>
  <c r="G56" i="101"/>
  <c r="C56" i="101"/>
  <c r="B56" i="101"/>
  <c r="J55" i="101"/>
  <c r="G55" i="101"/>
  <c r="C55" i="101"/>
  <c r="B55" i="101"/>
  <c r="J54" i="101"/>
  <c r="G54" i="101"/>
  <c r="C54" i="101"/>
  <c r="D54" i="101" s="1"/>
  <c r="B54" i="101"/>
  <c r="J53" i="101"/>
  <c r="G53" i="101"/>
  <c r="C53" i="101"/>
  <c r="B53" i="101"/>
  <c r="J52" i="101"/>
  <c r="G52" i="101"/>
  <c r="C52" i="101"/>
  <c r="B52" i="101"/>
  <c r="J51" i="101"/>
  <c r="G51" i="101"/>
  <c r="C51" i="101"/>
  <c r="B51" i="101"/>
  <c r="J50" i="101"/>
  <c r="G50" i="101"/>
  <c r="C50" i="101"/>
  <c r="D50" i="101" s="1"/>
  <c r="B50" i="101"/>
  <c r="J49" i="101"/>
  <c r="G49" i="101"/>
  <c r="C49" i="101"/>
  <c r="B49" i="101"/>
  <c r="J48" i="101"/>
  <c r="G48" i="101"/>
  <c r="C48" i="101"/>
  <c r="B48" i="101"/>
  <c r="J47" i="101"/>
  <c r="G47" i="101"/>
  <c r="C47" i="101"/>
  <c r="B47" i="101"/>
  <c r="J46" i="101"/>
  <c r="G46" i="101"/>
  <c r="C46" i="101"/>
  <c r="B46" i="101"/>
  <c r="J45" i="101"/>
  <c r="G45" i="101"/>
  <c r="C45" i="101"/>
  <c r="B45" i="101"/>
  <c r="J44" i="101"/>
  <c r="G44" i="101"/>
  <c r="C44" i="101"/>
  <c r="B44" i="101"/>
  <c r="J43" i="101"/>
  <c r="G43" i="101"/>
  <c r="C43" i="101"/>
  <c r="B43" i="101"/>
  <c r="J42" i="101"/>
  <c r="G42" i="101"/>
  <c r="C42" i="101"/>
  <c r="B42" i="101"/>
  <c r="J41" i="101"/>
  <c r="G41" i="101"/>
  <c r="C41" i="101"/>
  <c r="B41" i="101"/>
  <c r="J40" i="101"/>
  <c r="G40" i="101"/>
  <c r="C40" i="101"/>
  <c r="B40" i="101"/>
  <c r="J39" i="101"/>
  <c r="G39" i="101"/>
  <c r="C39" i="101"/>
  <c r="B39" i="101"/>
  <c r="J38" i="101"/>
  <c r="G38" i="101"/>
  <c r="C38" i="101"/>
  <c r="B38" i="101"/>
  <c r="J37" i="101"/>
  <c r="G37" i="101"/>
  <c r="C37" i="101"/>
  <c r="B37" i="101"/>
  <c r="J36" i="101"/>
  <c r="G36" i="101"/>
  <c r="C36" i="101"/>
  <c r="B36" i="101"/>
  <c r="J35" i="101"/>
  <c r="G35" i="101"/>
  <c r="C35" i="101"/>
  <c r="B35" i="101"/>
  <c r="J34" i="101"/>
  <c r="G34" i="101"/>
  <c r="C34" i="101"/>
  <c r="B34" i="101"/>
  <c r="J33" i="101"/>
  <c r="G33" i="101"/>
  <c r="C33" i="101"/>
  <c r="B33" i="101"/>
  <c r="J32" i="101"/>
  <c r="G32" i="101"/>
  <c r="C32" i="101"/>
  <c r="B32" i="101"/>
  <c r="J31" i="101"/>
  <c r="G31" i="101"/>
  <c r="C31" i="101"/>
  <c r="B31" i="101"/>
  <c r="J30" i="101"/>
  <c r="G30" i="101"/>
  <c r="C30" i="101"/>
  <c r="B30" i="101"/>
  <c r="J29" i="101"/>
  <c r="G29" i="101"/>
  <c r="C29" i="101"/>
  <c r="B29" i="101"/>
  <c r="J28" i="101"/>
  <c r="G28" i="101"/>
  <c r="C28" i="101"/>
  <c r="B28" i="101"/>
  <c r="J27" i="101"/>
  <c r="G27" i="101"/>
  <c r="C27" i="101"/>
  <c r="B27" i="101"/>
  <c r="J26" i="101"/>
  <c r="G26" i="101"/>
  <c r="C26" i="101"/>
  <c r="B26" i="101"/>
  <c r="J25" i="101"/>
  <c r="G25" i="101"/>
  <c r="C25" i="101"/>
  <c r="B25" i="101"/>
  <c r="J24" i="101"/>
  <c r="G24" i="101"/>
  <c r="C24" i="101"/>
  <c r="B24" i="101"/>
  <c r="J23" i="101"/>
  <c r="G23" i="101"/>
  <c r="C23" i="101"/>
  <c r="B23" i="101"/>
  <c r="J22" i="101"/>
  <c r="G22" i="101"/>
  <c r="C22" i="101"/>
  <c r="B22" i="101"/>
  <c r="J21" i="101"/>
  <c r="G21" i="101"/>
  <c r="C21" i="101"/>
  <c r="B21" i="101"/>
  <c r="D21" i="101" s="1"/>
  <c r="J20" i="101"/>
  <c r="G20" i="101"/>
  <c r="C20" i="101"/>
  <c r="B20" i="101"/>
  <c r="J19" i="101"/>
  <c r="G19" i="101"/>
  <c r="C19" i="101"/>
  <c r="B19" i="101"/>
  <c r="D19" i="101" s="1"/>
  <c r="J18" i="101"/>
  <c r="G18" i="101"/>
  <c r="C18" i="101"/>
  <c r="B18" i="101"/>
  <c r="J17" i="101"/>
  <c r="G17" i="101"/>
  <c r="C17" i="101"/>
  <c r="B17" i="101"/>
  <c r="J16" i="101"/>
  <c r="G16" i="101"/>
  <c r="C16" i="101"/>
  <c r="B16" i="101"/>
  <c r="J15" i="101"/>
  <c r="G15" i="101"/>
  <c r="C15" i="101"/>
  <c r="B15" i="101"/>
  <c r="G8" i="101"/>
  <c r="G7" i="101"/>
  <c r="B6" i="101"/>
  <c r="B5" i="101"/>
  <c r="A5" i="101"/>
  <c r="B4" i="101"/>
  <c r="A4" i="101"/>
  <c r="B3" i="101"/>
  <c r="A3" i="101"/>
  <c r="I67" i="100"/>
  <c r="H67" i="100"/>
  <c r="F67" i="100"/>
  <c r="E67" i="100"/>
  <c r="J66" i="100"/>
  <c r="G66" i="100"/>
  <c r="C66" i="100"/>
  <c r="B66" i="100"/>
  <c r="J65" i="100"/>
  <c r="G65" i="100"/>
  <c r="C65" i="100"/>
  <c r="B65" i="100"/>
  <c r="J64" i="100"/>
  <c r="G64" i="100"/>
  <c r="C64" i="100"/>
  <c r="B64" i="100"/>
  <c r="J63" i="100"/>
  <c r="G63" i="100"/>
  <c r="C63" i="100"/>
  <c r="B63" i="100"/>
  <c r="J62" i="100"/>
  <c r="G62" i="100"/>
  <c r="C62" i="100"/>
  <c r="B62" i="100"/>
  <c r="J61" i="100"/>
  <c r="G61" i="100"/>
  <c r="C61" i="100"/>
  <c r="B61" i="100"/>
  <c r="J60" i="100"/>
  <c r="G60" i="100"/>
  <c r="C60" i="100"/>
  <c r="B60" i="100"/>
  <c r="J59" i="100"/>
  <c r="G59" i="100"/>
  <c r="C59" i="100"/>
  <c r="B59" i="100"/>
  <c r="J58" i="100"/>
  <c r="G58" i="100"/>
  <c r="C58" i="100"/>
  <c r="B58" i="100"/>
  <c r="J57" i="100"/>
  <c r="G57" i="100"/>
  <c r="C57" i="100"/>
  <c r="B57" i="100"/>
  <c r="D57" i="100" s="1"/>
  <c r="J56" i="100"/>
  <c r="G56" i="100"/>
  <c r="C56" i="100"/>
  <c r="B56" i="100"/>
  <c r="J55" i="100"/>
  <c r="G55" i="100"/>
  <c r="C55" i="100"/>
  <c r="B55" i="100"/>
  <c r="J54" i="100"/>
  <c r="G54" i="100"/>
  <c r="C54" i="100"/>
  <c r="B54" i="100"/>
  <c r="J53" i="100"/>
  <c r="G53" i="100"/>
  <c r="C53" i="100"/>
  <c r="B53" i="100"/>
  <c r="J52" i="100"/>
  <c r="G52" i="100"/>
  <c r="C52" i="100"/>
  <c r="B52" i="100"/>
  <c r="J51" i="100"/>
  <c r="G51" i="100"/>
  <c r="C51" i="100"/>
  <c r="B51" i="100"/>
  <c r="J50" i="100"/>
  <c r="G50" i="100"/>
  <c r="C50" i="100"/>
  <c r="B50" i="100"/>
  <c r="J49" i="100"/>
  <c r="G49" i="100"/>
  <c r="C49" i="100"/>
  <c r="B49" i="100"/>
  <c r="J48" i="100"/>
  <c r="G48" i="100"/>
  <c r="C48" i="100"/>
  <c r="B48" i="100"/>
  <c r="J47" i="100"/>
  <c r="G47" i="100"/>
  <c r="C47" i="100"/>
  <c r="B47" i="100"/>
  <c r="J46" i="100"/>
  <c r="G46" i="100"/>
  <c r="C46" i="100"/>
  <c r="B46" i="100"/>
  <c r="J45" i="100"/>
  <c r="G45" i="100"/>
  <c r="C45" i="100"/>
  <c r="B45" i="100"/>
  <c r="J44" i="100"/>
  <c r="G44" i="100"/>
  <c r="C44" i="100"/>
  <c r="B44" i="100"/>
  <c r="J43" i="100"/>
  <c r="G43" i="100"/>
  <c r="C43" i="100"/>
  <c r="B43" i="100"/>
  <c r="J42" i="100"/>
  <c r="G42" i="100"/>
  <c r="C42" i="100"/>
  <c r="B42" i="100"/>
  <c r="J41" i="100"/>
  <c r="G41" i="100"/>
  <c r="C41" i="100"/>
  <c r="B41" i="100"/>
  <c r="J40" i="100"/>
  <c r="G40" i="100"/>
  <c r="C40" i="100"/>
  <c r="B40" i="100"/>
  <c r="J39" i="100"/>
  <c r="G39" i="100"/>
  <c r="C39" i="100"/>
  <c r="B39" i="100"/>
  <c r="J38" i="100"/>
  <c r="G38" i="100"/>
  <c r="C38" i="100"/>
  <c r="B38" i="100"/>
  <c r="J37" i="100"/>
  <c r="G37" i="100"/>
  <c r="C37" i="100"/>
  <c r="B37" i="100"/>
  <c r="J36" i="100"/>
  <c r="G36" i="100"/>
  <c r="C36" i="100"/>
  <c r="B36" i="100"/>
  <c r="J35" i="100"/>
  <c r="G35" i="100"/>
  <c r="C35" i="100"/>
  <c r="B35" i="100"/>
  <c r="J34" i="100"/>
  <c r="G34" i="100"/>
  <c r="C34" i="100"/>
  <c r="B34" i="100"/>
  <c r="J33" i="100"/>
  <c r="G33" i="100"/>
  <c r="C33" i="100"/>
  <c r="B33" i="100"/>
  <c r="J32" i="100"/>
  <c r="G32" i="100"/>
  <c r="C32" i="100"/>
  <c r="B32" i="100"/>
  <c r="J31" i="100"/>
  <c r="G31" i="100"/>
  <c r="C31" i="100"/>
  <c r="B31" i="100"/>
  <c r="J30" i="100"/>
  <c r="G30" i="100"/>
  <c r="C30" i="100"/>
  <c r="B30" i="100"/>
  <c r="J29" i="100"/>
  <c r="G29" i="100"/>
  <c r="C29" i="100"/>
  <c r="B29" i="100"/>
  <c r="J28" i="100"/>
  <c r="G28" i="100"/>
  <c r="C28" i="100"/>
  <c r="B28" i="100"/>
  <c r="J27" i="100"/>
  <c r="G27" i="100"/>
  <c r="C27" i="100"/>
  <c r="B27" i="100"/>
  <c r="J26" i="100"/>
  <c r="G26" i="100"/>
  <c r="C26" i="100"/>
  <c r="B26" i="100"/>
  <c r="J25" i="100"/>
  <c r="G25" i="100"/>
  <c r="C25" i="100"/>
  <c r="B25" i="100"/>
  <c r="J24" i="100"/>
  <c r="G24" i="100"/>
  <c r="C24" i="100"/>
  <c r="B24" i="100"/>
  <c r="J23" i="100"/>
  <c r="G23" i="100"/>
  <c r="C23" i="100"/>
  <c r="B23" i="100"/>
  <c r="J22" i="100"/>
  <c r="G22" i="100"/>
  <c r="C22" i="100"/>
  <c r="B22" i="100"/>
  <c r="J21" i="100"/>
  <c r="G21" i="100"/>
  <c r="C21" i="100"/>
  <c r="B21" i="100"/>
  <c r="J20" i="100"/>
  <c r="G20" i="100"/>
  <c r="C20" i="100"/>
  <c r="B20" i="100"/>
  <c r="J19" i="100"/>
  <c r="G19" i="100"/>
  <c r="C19" i="100"/>
  <c r="B19" i="100"/>
  <c r="D19" i="100" s="1"/>
  <c r="J18" i="100"/>
  <c r="G18" i="100"/>
  <c r="C18" i="100"/>
  <c r="B18" i="100"/>
  <c r="J17" i="100"/>
  <c r="G17" i="100"/>
  <c r="C17" i="100"/>
  <c r="B17" i="100"/>
  <c r="J16" i="100"/>
  <c r="G16" i="100"/>
  <c r="C16" i="100"/>
  <c r="B16" i="100"/>
  <c r="J15" i="100"/>
  <c r="G15" i="100"/>
  <c r="C15" i="100"/>
  <c r="B15" i="100"/>
  <c r="G8" i="100"/>
  <c r="G7" i="100"/>
  <c r="B6" i="100"/>
  <c r="B5" i="100"/>
  <c r="A5" i="100"/>
  <c r="B4" i="100"/>
  <c r="A4" i="100"/>
  <c r="B3" i="100"/>
  <c r="A3" i="100"/>
  <c r="I67" i="99"/>
  <c r="H67" i="99"/>
  <c r="F67" i="99"/>
  <c r="E67" i="99"/>
  <c r="J66" i="99"/>
  <c r="G66" i="99"/>
  <c r="C66" i="99"/>
  <c r="B66" i="99"/>
  <c r="J65" i="99"/>
  <c r="G65" i="99"/>
  <c r="C65" i="99"/>
  <c r="B65" i="99"/>
  <c r="J64" i="99"/>
  <c r="G64" i="99"/>
  <c r="C64" i="99"/>
  <c r="B64" i="99"/>
  <c r="J63" i="99"/>
  <c r="G63" i="99"/>
  <c r="C63" i="99"/>
  <c r="B63" i="99"/>
  <c r="J62" i="99"/>
  <c r="G62" i="99"/>
  <c r="C62" i="99"/>
  <c r="B62" i="99"/>
  <c r="J61" i="99"/>
  <c r="G61" i="99"/>
  <c r="C61" i="99"/>
  <c r="B61" i="99"/>
  <c r="J60" i="99"/>
  <c r="G60" i="99"/>
  <c r="C60" i="99"/>
  <c r="B60" i="99"/>
  <c r="J59" i="99"/>
  <c r="G59" i="99"/>
  <c r="C59" i="99"/>
  <c r="B59" i="99"/>
  <c r="J58" i="99"/>
  <c r="G58" i="99"/>
  <c r="C58" i="99"/>
  <c r="B58" i="99"/>
  <c r="J57" i="99"/>
  <c r="G57" i="99"/>
  <c r="C57" i="99"/>
  <c r="B57" i="99"/>
  <c r="J56" i="99"/>
  <c r="G56" i="99"/>
  <c r="C56" i="99"/>
  <c r="B56" i="99"/>
  <c r="J55" i="99"/>
  <c r="G55" i="99"/>
  <c r="C55" i="99"/>
  <c r="B55" i="99"/>
  <c r="J54" i="99"/>
  <c r="G54" i="99"/>
  <c r="C54" i="99"/>
  <c r="B54" i="99"/>
  <c r="J53" i="99"/>
  <c r="G53" i="99"/>
  <c r="C53" i="99"/>
  <c r="B53" i="99"/>
  <c r="J52" i="99"/>
  <c r="G52" i="99"/>
  <c r="C52" i="99"/>
  <c r="B52" i="99"/>
  <c r="J51" i="99"/>
  <c r="G51" i="99"/>
  <c r="C51" i="99"/>
  <c r="B51" i="99"/>
  <c r="J50" i="99"/>
  <c r="G50" i="99"/>
  <c r="C50" i="99"/>
  <c r="B50" i="99"/>
  <c r="J49" i="99"/>
  <c r="G49" i="99"/>
  <c r="C49" i="99"/>
  <c r="B49" i="99"/>
  <c r="J48" i="99"/>
  <c r="G48" i="99"/>
  <c r="C48" i="99"/>
  <c r="B48" i="99"/>
  <c r="J47" i="99"/>
  <c r="G47" i="99"/>
  <c r="C47" i="99"/>
  <c r="B47" i="99"/>
  <c r="J46" i="99"/>
  <c r="G46" i="99"/>
  <c r="C46" i="99"/>
  <c r="B46" i="99"/>
  <c r="J45" i="99"/>
  <c r="G45" i="99"/>
  <c r="C45" i="99"/>
  <c r="B45" i="99"/>
  <c r="J44" i="99"/>
  <c r="G44" i="99"/>
  <c r="C44" i="99"/>
  <c r="B44" i="99"/>
  <c r="J43" i="99"/>
  <c r="G43" i="99"/>
  <c r="C43" i="99"/>
  <c r="B43" i="99"/>
  <c r="J42" i="99"/>
  <c r="G42" i="99"/>
  <c r="C42" i="99"/>
  <c r="B42" i="99"/>
  <c r="J41" i="99"/>
  <c r="G41" i="99"/>
  <c r="C41" i="99"/>
  <c r="B41" i="99"/>
  <c r="J40" i="99"/>
  <c r="G40" i="99"/>
  <c r="C40" i="99"/>
  <c r="B40" i="99"/>
  <c r="J39" i="99"/>
  <c r="G39" i="99"/>
  <c r="C39" i="99"/>
  <c r="B39" i="99"/>
  <c r="J38" i="99"/>
  <c r="G38" i="99"/>
  <c r="C38" i="99"/>
  <c r="B38" i="99"/>
  <c r="J37" i="99"/>
  <c r="G37" i="99"/>
  <c r="C37" i="99"/>
  <c r="B37" i="99"/>
  <c r="J36" i="99"/>
  <c r="G36" i="99"/>
  <c r="C36" i="99"/>
  <c r="B36" i="99"/>
  <c r="J35" i="99"/>
  <c r="G35" i="99"/>
  <c r="C35" i="99"/>
  <c r="B35" i="99"/>
  <c r="J34" i="99"/>
  <c r="G34" i="99"/>
  <c r="C34" i="99"/>
  <c r="B34" i="99"/>
  <c r="J33" i="99"/>
  <c r="G33" i="99"/>
  <c r="C33" i="99"/>
  <c r="B33" i="99"/>
  <c r="J32" i="99"/>
  <c r="G32" i="99"/>
  <c r="C32" i="99"/>
  <c r="B32" i="99"/>
  <c r="J31" i="99"/>
  <c r="G31" i="99"/>
  <c r="C31" i="99"/>
  <c r="B31" i="99"/>
  <c r="J30" i="99"/>
  <c r="G30" i="99"/>
  <c r="C30" i="99"/>
  <c r="B30" i="99"/>
  <c r="J29" i="99"/>
  <c r="G29" i="99"/>
  <c r="C29" i="99"/>
  <c r="B29" i="99"/>
  <c r="J28" i="99"/>
  <c r="G28" i="99"/>
  <c r="C28" i="99"/>
  <c r="B28" i="99"/>
  <c r="J27" i="99"/>
  <c r="G27" i="99"/>
  <c r="C27" i="99"/>
  <c r="B27" i="99"/>
  <c r="J26" i="99"/>
  <c r="G26" i="99"/>
  <c r="C26" i="99"/>
  <c r="B26" i="99"/>
  <c r="J25" i="99"/>
  <c r="G25" i="99"/>
  <c r="C25" i="99"/>
  <c r="B25" i="99"/>
  <c r="J24" i="99"/>
  <c r="G24" i="99"/>
  <c r="C24" i="99"/>
  <c r="B24" i="99"/>
  <c r="J23" i="99"/>
  <c r="G23" i="99"/>
  <c r="C23" i="99"/>
  <c r="B23" i="99"/>
  <c r="J22" i="99"/>
  <c r="G22" i="99"/>
  <c r="C22" i="99"/>
  <c r="B22" i="99"/>
  <c r="J21" i="99"/>
  <c r="G21" i="99"/>
  <c r="C21" i="99"/>
  <c r="B21" i="99"/>
  <c r="J20" i="99"/>
  <c r="G20" i="99"/>
  <c r="C20" i="99"/>
  <c r="B20" i="99"/>
  <c r="J19" i="99"/>
  <c r="G19" i="99"/>
  <c r="C19" i="99"/>
  <c r="B19" i="99"/>
  <c r="J18" i="99"/>
  <c r="G18" i="99"/>
  <c r="C18" i="99"/>
  <c r="B18" i="99"/>
  <c r="J17" i="99"/>
  <c r="G17" i="99"/>
  <c r="C17" i="99"/>
  <c r="B17" i="99"/>
  <c r="J16" i="99"/>
  <c r="G16" i="99"/>
  <c r="C16" i="99"/>
  <c r="B16" i="99"/>
  <c r="J15" i="99"/>
  <c r="G15" i="99"/>
  <c r="C15" i="99"/>
  <c r="B15" i="99"/>
  <c r="G8" i="99"/>
  <c r="G7" i="99"/>
  <c r="B6" i="99"/>
  <c r="B5" i="99"/>
  <c r="A5" i="99"/>
  <c r="B4" i="99"/>
  <c r="A4" i="99"/>
  <c r="B3" i="99"/>
  <c r="A3" i="99"/>
  <c r="L67" i="98"/>
  <c r="I67" i="98"/>
  <c r="H67" i="98"/>
  <c r="F67" i="98"/>
  <c r="E67" i="98"/>
  <c r="G67" i="98" s="1"/>
  <c r="K66" i="98"/>
  <c r="M66" i="98" s="1"/>
  <c r="J66" i="98"/>
  <c r="G66" i="98"/>
  <c r="C66" i="98"/>
  <c r="B66" i="98"/>
  <c r="K65" i="98"/>
  <c r="M65" i="98" s="1"/>
  <c r="J65" i="98"/>
  <c r="G65" i="98"/>
  <c r="C65" i="98"/>
  <c r="B65" i="98"/>
  <c r="K64" i="98"/>
  <c r="M64" i="98" s="1"/>
  <c r="J64" i="98"/>
  <c r="G64" i="98"/>
  <c r="C64" i="98"/>
  <c r="B64" i="98"/>
  <c r="D64" i="98" s="1"/>
  <c r="K63" i="98"/>
  <c r="M63" i="98" s="1"/>
  <c r="J63" i="98"/>
  <c r="G63" i="98"/>
  <c r="C63" i="98"/>
  <c r="B63" i="98"/>
  <c r="K62" i="98"/>
  <c r="M62" i="98" s="1"/>
  <c r="J62" i="98"/>
  <c r="G62" i="98"/>
  <c r="C62" i="98"/>
  <c r="B62" i="98"/>
  <c r="K61" i="98"/>
  <c r="M61" i="98" s="1"/>
  <c r="J61" i="98"/>
  <c r="G61" i="98"/>
  <c r="C61" i="98"/>
  <c r="B61" i="98"/>
  <c r="M60" i="98"/>
  <c r="K60" i="98"/>
  <c r="J60" i="98"/>
  <c r="G60" i="98"/>
  <c r="C60" i="98"/>
  <c r="B60" i="98"/>
  <c r="K59" i="98"/>
  <c r="M59" i="98" s="1"/>
  <c r="J59" i="98"/>
  <c r="G59" i="98"/>
  <c r="C59" i="98"/>
  <c r="B59" i="98"/>
  <c r="K58" i="98"/>
  <c r="M58" i="98" s="1"/>
  <c r="J58" i="98"/>
  <c r="G58" i="98"/>
  <c r="C58" i="98"/>
  <c r="B58" i="98"/>
  <c r="K57" i="98"/>
  <c r="M57" i="98" s="1"/>
  <c r="J57" i="98"/>
  <c r="G57" i="98"/>
  <c r="C57" i="98"/>
  <c r="B57" i="98"/>
  <c r="M56" i="98"/>
  <c r="K56" i="98"/>
  <c r="J56" i="98"/>
  <c r="G56" i="98"/>
  <c r="C56" i="98"/>
  <c r="B56" i="98"/>
  <c r="K55" i="98"/>
  <c r="M55" i="98" s="1"/>
  <c r="J55" i="98"/>
  <c r="G55" i="98"/>
  <c r="C55" i="98"/>
  <c r="B55" i="98"/>
  <c r="K54" i="98"/>
  <c r="M54" i="98" s="1"/>
  <c r="J54" i="98"/>
  <c r="G54" i="98"/>
  <c r="C54" i="98"/>
  <c r="B54" i="98"/>
  <c r="K53" i="98"/>
  <c r="M53" i="98" s="1"/>
  <c r="J53" i="98"/>
  <c r="G53" i="98"/>
  <c r="C53" i="98"/>
  <c r="B53" i="98"/>
  <c r="K52" i="98"/>
  <c r="M52" i="98" s="1"/>
  <c r="J52" i="98"/>
  <c r="G52" i="98"/>
  <c r="C52" i="98"/>
  <c r="B52" i="98"/>
  <c r="K51" i="98"/>
  <c r="M51" i="98" s="1"/>
  <c r="J51" i="98"/>
  <c r="G51" i="98"/>
  <c r="C51" i="98"/>
  <c r="B51" i="98"/>
  <c r="K50" i="98"/>
  <c r="M50" i="98" s="1"/>
  <c r="J50" i="98"/>
  <c r="G50" i="98"/>
  <c r="C50" i="98"/>
  <c r="B50" i="98"/>
  <c r="K49" i="98"/>
  <c r="M49" i="98" s="1"/>
  <c r="J49" i="98"/>
  <c r="G49" i="98"/>
  <c r="C49" i="98"/>
  <c r="B49" i="98"/>
  <c r="K48" i="98"/>
  <c r="M48" i="98" s="1"/>
  <c r="J48" i="98"/>
  <c r="G48" i="98"/>
  <c r="C48" i="98"/>
  <c r="B48" i="98"/>
  <c r="K47" i="98"/>
  <c r="M47" i="98" s="1"/>
  <c r="J47" i="98"/>
  <c r="G47" i="98"/>
  <c r="C47" i="98"/>
  <c r="B47" i="98"/>
  <c r="K46" i="98"/>
  <c r="M46" i="98" s="1"/>
  <c r="J46" i="98"/>
  <c r="G46" i="98"/>
  <c r="C46" i="98"/>
  <c r="B46" i="98"/>
  <c r="K45" i="98"/>
  <c r="M45" i="98" s="1"/>
  <c r="J45" i="98"/>
  <c r="G45" i="98"/>
  <c r="C45" i="98"/>
  <c r="B45" i="98"/>
  <c r="K44" i="98"/>
  <c r="M44" i="98" s="1"/>
  <c r="J44" i="98"/>
  <c r="G44" i="98"/>
  <c r="C44" i="98"/>
  <c r="B44" i="98"/>
  <c r="K43" i="98"/>
  <c r="M43" i="98" s="1"/>
  <c r="J43" i="98"/>
  <c r="G43" i="98"/>
  <c r="C43" i="98"/>
  <c r="B43" i="98"/>
  <c r="K42" i="98"/>
  <c r="M42" i="98" s="1"/>
  <c r="J42" i="98"/>
  <c r="G42" i="98"/>
  <c r="C42" i="98"/>
  <c r="B42" i="98"/>
  <c r="K41" i="98"/>
  <c r="M41" i="98" s="1"/>
  <c r="J41" i="98"/>
  <c r="G41" i="98"/>
  <c r="C41" i="98"/>
  <c r="B41" i="98"/>
  <c r="K40" i="98"/>
  <c r="M40" i="98" s="1"/>
  <c r="J40" i="98"/>
  <c r="G40" i="98"/>
  <c r="C40" i="98"/>
  <c r="B40" i="98"/>
  <c r="K39" i="98"/>
  <c r="M39" i="98" s="1"/>
  <c r="J39" i="98"/>
  <c r="G39" i="98"/>
  <c r="C39" i="98"/>
  <c r="B39" i="98"/>
  <c r="M38" i="98"/>
  <c r="K38" i="98"/>
  <c r="J38" i="98"/>
  <c r="G38" i="98"/>
  <c r="C38" i="98"/>
  <c r="B38" i="98"/>
  <c r="K37" i="98"/>
  <c r="M37" i="98" s="1"/>
  <c r="J37" i="98"/>
  <c r="G37" i="98"/>
  <c r="C37" i="98"/>
  <c r="B37" i="98"/>
  <c r="K36" i="98"/>
  <c r="M36" i="98" s="1"/>
  <c r="J36" i="98"/>
  <c r="G36" i="98"/>
  <c r="C36" i="98"/>
  <c r="B36" i="98"/>
  <c r="K35" i="98"/>
  <c r="M35" i="98" s="1"/>
  <c r="J35" i="98"/>
  <c r="G35" i="98"/>
  <c r="C35" i="98"/>
  <c r="B35" i="98"/>
  <c r="K34" i="98"/>
  <c r="M34" i="98" s="1"/>
  <c r="J34" i="98"/>
  <c r="G34" i="98"/>
  <c r="C34" i="98"/>
  <c r="B34" i="98"/>
  <c r="K33" i="98"/>
  <c r="M33" i="98" s="1"/>
  <c r="J33" i="98"/>
  <c r="G33" i="98"/>
  <c r="C33" i="98"/>
  <c r="B33" i="98"/>
  <c r="K32" i="98"/>
  <c r="M32" i="98" s="1"/>
  <c r="J32" i="98"/>
  <c r="G32" i="98"/>
  <c r="C32" i="98"/>
  <c r="B32" i="98"/>
  <c r="K31" i="98"/>
  <c r="M31" i="98" s="1"/>
  <c r="J31" i="98"/>
  <c r="G31" i="98"/>
  <c r="C31" i="98"/>
  <c r="D31" i="98" s="1"/>
  <c r="B31" i="98"/>
  <c r="M30" i="98"/>
  <c r="K30" i="98"/>
  <c r="J30" i="98"/>
  <c r="G30" i="98"/>
  <c r="C30" i="98"/>
  <c r="B30" i="98"/>
  <c r="K29" i="98"/>
  <c r="M29" i="98" s="1"/>
  <c r="J29" i="98"/>
  <c r="G29" i="98"/>
  <c r="C29" i="98"/>
  <c r="B29" i="98"/>
  <c r="K28" i="98"/>
  <c r="M28" i="98" s="1"/>
  <c r="J28" i="98"/>
  <c r="G28" i="98"/>
  <c r="C28" i="98"/>
  <c r="B28" i="98"/>
  <c r="K27" i="98"/>
  <c r="M27" i="98" s="1"/>
  <c r="J27" i="98"/>
  <c r="G27" i="98"/>
  <c r="C27" i="98"/>
  <c r="B27" i="98"/>
  <c r="K26" i="98"/>
  <c r="M26" i="98" s="1"/>
  <c r="J26" i="98"/>
  <c r="G26" i="98"/>
  <c r="C26" i="98"/>
  <c r="B26" i="98"/>
  <c r="K25" i="98"/>
  <c r="M25" i="98" s="1"/>
  <c r="J25" i="98"/>
  <c r="G25" i="98"/>
  <c r="C25" i="98"/>
  <c r="B25" i="98"/>
  <c r="M24" i="98"/>
  <c r="K24" i="98"/>
  <c r="J24" i="98"/>
  <c r="G24" i="98"/>
  <c r="C24" i="98"/>
  <c r="B24" i="98"/>
  <c r="K23" i="98"/>
  <c r="M23" i="98" s="1"/>
  <c r="J23" i="98"/>
  <c r="G23" i="98"/>
  <c r="C23" i="98"/>
  <c r="B23" i="98"/>
  <c r="K22" i="98"/>
  <c r="M22" i="98" s="1"/>
  <c r="J22" i="98"/>
  <c r="G22" i="98"/>
  <c r="C22" i="98"/>
  <c r="B22" i="98"/>
  <c r="M21" i="98"/>
  <c r="K21" i="98"/>
  <c r="J21" i="98"/>
  <c r="G21" i="98"/>
  <c r="C21" i="98"/>
  <c r="B21" i="98"/>
  <c r="K20" i="98"/>
  <c r="M20" i="98" s="1"/>
  <c r="J20" i="98"/>
  <c r="G20" i="98"/>
  <c r="C20" i="98"/>
  <c r="B20" i="98"/>
  <c r="K19" i="98"/>
  <c r="M19" i="98" s="1"/>
  <c r="J19" i="98"/>
  <c r="G19" i="98"/>
  <c r="C19" i="98"/>
  <c r="B19" i="98"/>
  <c r="K18" i="98"/>
  <c r="M18" i="98" s="1"/>
  <c r="J18" i="98"/>
  <c r="G18" i="98"/>
  <c r="C18" i="98"/>
  <c r="B18" i="98"/>
  <c r="K17" i="98"/>
  <c r="M17" i="98" s="1"/>
  <c r="J17" i="98"/>
  <c r="G17" i="98"/>
  <c r="C17" i="98"/>
  <c r="B17" i="98"/>
  <c r="K16" i="98"/>
  <c r="M16" i="98" s="1"/>
  <c r="J16" i="98"/>
  <c r="G16" i="98"/>
  <c r="C16" i="98"/>
  <c r="B16" i="98"/>
  <c r="K15" i="98"/>
  <c r="J15" i="98"/>
  <c r="G15" i="98"/>
  <c r="C15" i="98"/>
  <c r="B15" i="98"/>
  <c r="G8" i="98"/>
  <c r="G7" i="98"/>
  <c r="B6" i="98"/>
  <c r="B5" i="98"/>
  <c r="A5" i="98"/>
  <c r="B4" i="98"/>
  <c r="A4" i="98"/>
  <c r="B3" i="98"/>
  <c r="A3" i="98"/>
  <c r="I67" i="97"/>
  <c r="H67" i="97"/>
  <c r="F67" i="97"/>
  <c r="E67" i="97"/>
  <c r="J66" i="97"/>
  <c r="G66" i="97"/>
  <c r="C66" i="97"/>
  <c r="B66" i="97"/>
  <c r="J65" i="97"/>
  <c r="G65" i="97"/>
  <c r="C65" i="97"/>
  <c r="B65" i="97"/>
  <c r="J64" i="97"/>
  <c r="G64" i="97"/>
  <c r="C64" i="97"/>
  <c r="B64" i="97"/>
  <c r="J63" i="97"/>
  <c r="G63" i="97"/>
  <c r="C63" i="97"/>
  <c r="B63" i="97"/>
  <c r="J62" i="97"/>
  <c r="G62" i="97"/>
  <c r="C62" i="97"/>
  <c r="B62" i="97"/>
  <c r="J61" i="97"/>
  <c r="G61" i="97"/>
  <c r="C61" i="97"/>
  <c r="B61" i="97"/>
  <c r="J60" i="97"/>
  <c r="G60" i="97"/>
  <c r="C60" i="97"/>
  <c r="B60" i="97"/>
  <c r="J59" i="97"/>
  <c r="G59" i="97"/>
  <c r="C59" i="97"/>
  <c r="B59" i="97"/>
  <c r="J58" i="97"/>
  <c r="G58" i="97"/>
  <c r="C58" i="97"/>
  <c r="B58" i="97"/>
  <c r="J57" i="97"/>
  <c r="G57" i="97"/>
  <c r="C57" i="97"/>
  <c r="B57" i="97"/>
  <c r="J56" i="97"/>
  <c r="G56" i="97"/>
  <c r="C56" i="97"/>
  <c r="B56" i="97"/>
  <c r="J55" i="97"/>
  <c r="G55" i="97"/>
  <c r="C55" i="97"/>
  <c r="B55" i="97"/>
  <c r="J54" i="97"/>
  <c r="G54" i="97"/>
  <c r="C54" i="97"/>
  <c r="B54" i="97"/>
  <c r="J53" i="97"/>
  <c r="G53" i="97"/>
  <c r="C53" i="97"/>
  <c r="B53" i="97"/>
  <c r="J52" i="97"/>
  <c r="G52" i="97"/>
  <c r="C52" i="97"/>
  <c r="B52" i="97"/>
  <c r="J51" i="97"/>
  <c r="G51" i="97"/>
  <c r="C51" i="97"/>
  <c r="B51" i="97"/>
  <c r="J50" i="97"/>
  <c r="G50" i="97"/>
  <c r="C50" i="97"/>
  <c r="B50" i="97"/>
  <c r="J49" i="97"/>
  <c r="G49" i="97"/>
  <c r="C49" i="97"/>
  <c r="B49" i="97"/>
  <c r="J48" i="97"/>
  <c r="G48" i="97"/>
  <c r="C48" i="97"/>
  <c r="B48" i="97"/>
  <c r="J47" i="97"/>
  <c r="G47" i="97"/>
  <c r="C47" i="97"/>
  <c r="B47" i="97"/>
  <c r="J46" i="97"/>
  <c r="G46" i="97"/>
  <c r="C46" i="97"/>
  <c r="B46" i="97"/>
  <c r="J45" i="97"/>
  <c r="G45" i="97"/>
  <c r="C45" i="97"/>
  <c r="B45" i="97"/>
  <c r="J44" i="97"/>
  <c r="G44" i="97"/>
  <c r="C44" i="97"/>
  <c r="B44" i="97"/>
  <c r="J43" i="97"/>
  <c r="G43" i="97"/>
  <c r="C43" i="97"/>
  <c r="B43" i="97"/>
  <c r="J42" i="97"/>
  <c r="G42" i="97"/>
  <c r="C42" i="97"/>
  <c r="B42" i="97"/>
  <c r="J41" i="97"/>
  <c r="G41" i="97"/>
  <c r="C41" i="97"/>
  <c r="B41" i="97"/>
  <c r="J40" i="97"/>
  <c r="G40" i="97"/>
  <c r="C40" i="97"/>
  <c r="B40" i="97"/>
  <c r="J39" i="97"/>
  <c r="G39" i="97"/>
  <c r="C39" i="97"/>
  <c r="B39" i="97"/>
  <c r="J38" i="97"/>
  <c r="G38" i="97"/>
  <c r="C38" i="97"/>
  <c r="B38" i="97"/>
  <c r="J37" i="97"/>
  <c r="G37" i="97"/>
  <c r="C37" i="97"/>
  <c r="B37" i="97"/>
  <c r="J36" i="97"/>
  <c r="G36" i="97"/>
  <c r="C36" i="97"/>
  <c r="B36" i="97"/>
  <c r="J35" i="97"/>
  <c r="G35" i="97"/>
  <c r="C35" i="97"/>
  <c r="B35" i="97"/>
  <c r="J34" i="97"/>
  <c r="G34" i="97"/>
  <c r="C34" i="97"/>
  <c r="B34" i="97"/>
  <c r="J33" i="97"/>
  <c r="G33" i="97"/>
  <c r="C33" i="97"/>
  <c r="B33" i="97"/>
  <c r="J32" i="97"/>
  <c r="G32" i="97"/>
  <c r="C32" i="97"/>
  <c r="B32" i="97"/>
  <c r="J31" i="97"/>
  <c r="G31" i="97"/>
  <c r="C31" i="97"/>
  <c r="B31" i="97"/>
  <c r="J30" i="97"/>
  <c r="G30" i="97"/>
  <c r="C30" i="97"/>
  <c r="B30" i="97"/>
  <c r="J29" i="97"/>
  <c r="G29" i="97"/>
  <c r="C29" i="97"/>
  <c r="B29" i="97"/>
  <c r="J28" i="97"/>
  <c r="G28" i="97"/>
  <c r="C28" i="97"/>
  <c r="B28" i="97"/>
  <c r="J27" i="97"/>
  <c r="G27" i="97"/>
  <c r="C27" i="97"/>
  <c r="B27" i="97"/>
  <c r="J26" i="97"/>
  <c r="G26" i="97"/>
  <c r="C26" i="97"/>
  <c r="B26" i="97"/>
  <c r="J25" i="97"/>
  <c r="G25" i="97"/>
  <c r="C25" i="97"/>
  <c r="B25" i="97"/>
  <c r="J24" i="97"/>
  <c r="G24" i="97"/>
  <c r="C24" i="97"/>
  <c r="B24" i="97"/>
  <c r="J23" i="97"/>
  <c r="G23" i="97"/>
  <c r="C23" i="97"/>
  <c r="B23" i="97"/>
  <c r="J22" i="97"/>
  <c r="G22" i="97"/>
  <c r="C22" i="97"/>
  <c r="B22" i="97"/>
  <c r="J21" i="97"/>
  <c r="G21" i="97"/>
  <c r="C21" i="97"/>
  <c r="B21" i="97"/>
  <c r="J20" i="97"/>
  <c r="G20" i="97"/>
  <c r="C20" i="97"/>
  <c r="B20" i="97"/>
  <c r="J19" i="97"/>
  <c r="G19" i="97"/>
  <c r="C19" i="97"/>
  <c r="B19" i="97"/>
  <c r="J18" i="97"/>
  <c r="G18" i="97"/>
  <c r="C18" i="97"/>
  <c r="B18" i="97"/>
  <c r="J17" i="97"/>
  <c r="G17" i="97"/>
  <c r="C17" i="97"/>
  <c r="B17" i="97"/>
  <c r="J16" i="97"/>
  <c r="G16" i="97"/>
  <c r="C16" i="97"/>
  <c r="B16" i="97"/>
  <c r="J15" i="97"/>
  <c r="G15" i="97"/>
  <c r="C15" i="97"/>
  <c r="B15" i="97"/>
  <c r="G8" i="97"/>
  <c r="G7" i="97"/>
  <c r="B6" i="97"/>
  <c r="B5" i="97"/>
  <c r="A5" i="97"/>
  <c r="B4" i="97"/>
  <c r="A4" i="97"/>
  <c r="B3" i="97"/>
  <c r="A3" i="97"/>
  <c r="L67" i="96"/>
  <c r="I67" i="96"/>
  <c r="H67" i="96"/>
  <c r="J67" i="96" s="1"/>
  <c r="F67" i="96"/>
  <c r="E67" i="96"/>
  <c r="K66" i="96"/>
  <c r="M66" i="96" s="1"/>
  <c r="J66" i="96"/>
  <c r="G66" i="96"/>
  <c r="C66" i="96"/>
  <c r="B66" i="96"/>
  <c r="K65" i="96"/>
  <c r="M65" i="96" s="1"/>
  <c r="J65" i="96"/>
  <c r="G65" i="96"/>
  <c r="C65" i="96"/>
  <c r="B65" i="96"/>
  <c r="K64" i="96"/>
  <c r="M64" i="96" s="1"/>
  <c r="J64" i="96"/>
  <c r="G64" i="96"/>
  <c r="C64" i="96"/>
  <c r="B64" i="96"/>
  <c r="K63" i="96"/>
  <c r="M63" i="96" s="1"/>
  <c r="J63" i="96"/>
  <c r="G63" i="96"/>
  <c r="C63" i="96"/>
  <c r="B63" i="96"/>
  <c r="K62" i="96"/>
  <c r="M62" i="96" s="1"/>
  <c r="J62" i="96"/>
  <c r="G62" i="96"/>
  <c r="C62" i="96"/>
  <c r="B62" i="96"/>
  <c r="K61" i="96"/>
  <c r="M61" i="96" s="1"/>
  <c r="J61" i="96"/>
  <c r="G61" i="96"/>
  <c r="C61" i="96"/>
  <c r="B61" i="96"/>
  <c r="K60" i="96"/>
  <c r="M60" i="96" s="1"/>
  <c r="J60" i="96"/>
  <c r="G60" i="96"/>
  <c r="C60" i="96"/>
  <c r="B60" i="96"/>
  <c r="D60" i="96" s="1"/>
  <c r="K59" i="96"/>
  <c r="M59" i="96" s="1"/>
  <c r="J59" i="96"/>
  <c r="G59" i="96"/>
  <c r="C59" i="96"/>
  <c r="B59" i="96"/>
  <c r="K58" i="96"/>
  <c r="M58" i="96" s="1"/>
  <c r="J58" i="96"/>
  <c r="G58" i="96"/>
  <c r="C58" i="96"/>
  <c r="B58" i="96"/>
  <c r="K57" i="96"/>
  <c r="M57" i="96" s="1"/>
  <c r="J57" i="96"/>
  <c r="G57" i="96"/>
  <c r="C57" i="96"/>
  <c r="B57" i="96"/>
  <c r="K56" i="96"/>
  <c r="M56" i="96" s="1"/>
  <c r="J56" i="96"/>
  <c r="G56" i="96"/>
  <c r="C56" i="96"/>
  <c r="B56" i="96"/>
  <c r="K55" i="96"/>
  <c r="M55" i="96" s="1"/>
  <c r="J55" i="96"/>
  <c r="G55" i="96"/>
  <c r="C55" i="96"/>
  <c r="B55" i="96"/>
  <c r="K54" i="96"/>
  <c r="M54" i="96" s="1"/>
  <c r="J54" i="96"/>
  <c r="G54" i="96"/>
  <c r="C54" i="96"/>
  <c r="B54" i="96"/>
  <c r="K53" i="96"/>
  <c r="M53" i="96" s="1"/>
  <c r="J53" i="96"/>
  <c r="G53" i="96"/>
  <c r="C53" i="96"/>
  <c r="B53" i="96"/>
  <c r="K52" i="96"/>
  <c r="M52" i="96" s="1"/>
  <c r="J52" i="96"/>
  <c r="G52" i="96"/>
  <c r="C52" i="96"/>
  <c r="B52" i="96"/>
  <c r="K51" i="96"/>
  <c r="M51" i="96" s="1"/>
  <c r="J51" i="96"/>
  <c r="G51" i="96"/>
  <c r="C51" i="96"/>
  <c r="B51" i="96"/>
  <c r="K50" i="96"/>
  <c r="M50" i="96" s="1"/>
  <c r="J50" i="96"/>
  <c r="G50" i="96"/>
  <c r="C50" i="96"/>
  <c r="D50" i="96" s="1"/>
  <c r="B50" i="96"/>
  <c r="K49" i="96"/>
  <c r="M49" i="96" s="1"/>
  <c r="J49" i="96"/>
  <c r="G49" i="96"/>
  <c r="C49" i="96"/>
  <c r="B49" i="96"/>
  <c r="K48" i="96"/>
  <c r="M48" i="96" s="1"/>
  <c r="J48" i="96"/>
  <c r="G48" i="96"/>
  <c r="C48" i="96"/>
  <c r="B48" i="96"/>
  <c r="K47" i="96"/>
  <c r="M47" i="96" s="1"/>
  <c r="J47" i="96"/>
  <c r="G47" i="96"/>
  <c r="C47" i="96"/>
  <c r="B47" i="96"/>
  <c r="K46" i="96"/>
  <c r="M46" i="96" s="1"/>
  <c r="J46" i="96"/>
  <c r="G46" i="96"/>
  <c r="C46" i="96"/>
  <c r="B46" i="96"/>
  <c r="K45" i="96"/>
  <c r="M45" i="96" s="1"/>
  <c r="J45" i="96"/>
  <c r="G45" i="96"/>
  <c r="C45" i="96"/>
  <c r="B45" i="96"/>
  <c r="K44" i="96"/>
  <c r="M44" i="96" s="1"/>
  <c r="J44" i="96"/>
  <c r="G44" i="96"/>
  <c r="C44" i="96"/>
  <c r="B44" i="96"/>
  <c r="D44" i="96" s="1"/>
  <c r="K43" i="96"/>
  <c r="M43" i="96" s="1"/>
  <c r="J43" i="96"/>
  <c r="G43" i="96"/>
  <c r="C43" i="96"/>
  <c r="B43" i="96"/>
  <c r="K42" i="96"/>
  <c r="M42" i="96" s="1"/>
  <c r="J42" i="96"/>
  <c r="G42" i="96"/>
  <c r="C42" i="96"/>
  <c r="B42" i="96"/>
  <c r="M41" i="96"/>
  <c r="K41" i="96"/>
  <c r="J41" i="96"/>
  <c r="G41" i="96"/>
  <c r="C41" i="96"/>
  <c r="D41" i="96" s="1"/>
  <c r="B41" i="96"/>
  <c r="K40" i="96"/>
  <c r="M40" i="96" s="1"/>
  <c r="J40" i="96"/>
  <c r="G40" i="96"/>
  <c r="C40" i="96"/>
  <c r="B40" i="96"/>
  <c r="K39" i="96"/>
  <c r="M39" i="96" s="1"/>
  <c r="J39" i="96"/>
  <c r="G39" i="96"/>
  <c r="C39" i="96"/>
  <c r="B39" i="96"/>
  <c r="K38" i="96"/>
  <c r="M38" i="96" s="1"/>
  <c r="J38" i="96"/>
  <c r="G38" i="96"/>
  <c r="C38" i="96"/>
  <c r="B38" i="96"/>
  <c r="K37" i="96"/>
  <c r="M37" i="96" s="1"/>
  <c r="J37" i="96"/>
  <c r="G37" i="96"/>
  <c r="C37" i="96"/>
  <c r="B37" i="96"/>
  <c r="K36" i="96"/>
  <c r="M36" i="96" s="1"/>
  <c r="J36" i="96"/>
  <c r="G36" i="96"/>
  <c r="C36" i="96"/>
  <c r="B36" i="96"/>
  <c r="K35" i="96"/>
  <c r="M35" i="96" s="1"/>
  <c r="J35" i="96"/>
  <c r="G35" i="96"/>
  <c r="C35" i="96"/>
  <c r="B35" i="96"/>
  <c r="K34" i="96"/>
  <c r="M34" i="96" s="1"/>
  <c r="J34" i="96"/>
  <c r="G34" i="96"/>
  <c r="C34" i="96"/>
  <c r="B34" i="96"/>
  <c r="K33" i="96"/>
  <c r="M33" i="96" s="1"/>
  <c r="J33" i="96"/>
  <c r="G33" i="96"/>
  <c r="C33" i="96"/>
  <c r="B33" i="96"/>
  <c r="D33" i="96" s="1"/>
  <c r="K32" i="96"/>
  <c r="M32" i="96" s="1"/>
  <c r="J32" i="96"/>
  <c r="G32" i="96"/>
  <c r="C32" i="96"/>
  <c r="B32" i="96"/>
  <c r="D32" i="96" s="1"/>
  <c r="K31" i="96"/>
  <c r="M31" i="96" s="1"/>
  <c r="J31" i="96"/>
  <c r="G31" i="96"/>
  <c r="C31" i="96"/>
  <c r="B31" i="96"/>
  <c r="K30" i="96"/>
  <c r="M30" i="96" s="1"/>
  <c r="J30" i="96"/>
  <c r="G30" i="96"/>
  <c r="C30" i="96"/>
  <c r="B30" i="96"/>
  <c r="K29" i="96"/>
  <c r="M29" i="96" s="1"/>
  <c r="J29" i="96"/>
  <c r="G29" i="96"/>
  <c r="C29" i="96"/>
  <c r="B29" i="96"/>
  <c r="K28" i="96"/>
  <c r="M28" i="96" s="1"/>
  <c r="J28" i="96"/>
  <c r="G28" i="96"/>
  <c r="C28" i="96"/>
  <c r="B28" i="96"/>
  <c r="K27" i="96"/>
  <c r="M27" i="96" s="1"/>
  <c r="J27" i="96"/>
  <c r="G27" i="96"/>
  <c r="C27" i="96"/>
  <c r="B27" i="96"/>
  <c r="K26" i="96"/>
  <c r="M26" i="96" s="1"/>
  <c r="J26" i="96"/>
  <c r="G26" i="96"/>
  <c r="C26" i="96"/>
  <c r="B26" i="96"/>
  <c r="K25" i="96"/>
  <c r="M25" i="96" s="1"/>
  <c r="J25" i="96"/>
  <c r="G25" i="96"/>
  <c r="C25" i="96"/>
  <c r="D25" i="96" s="1"/>
  <c r="B25" i="96"/>
  <c r="K24" i="96"/>
  <c r="M24" i="96" s="1"/>
  <c r="J24" i="96"/>
  <c r="G24" i="96"/>
  <c r="C24" i="96"/>
  <c r="B24" i="96"/>
  <c r="D24" i="96" s="1"/>
  <c r="K23" i="96"/>
  <c r="M23" i="96" s="1"/>
  <c r="J23" i="96"/>
  <c r="G23" i="96"/>
  <c r="C23" i="96"/>
  <c r="B23" i="96"/>
  <c r="K22" i="96"/>
  <c r="M22" i="96" s="1"/>
  <c r="J22" i="96"/>
  <c r="G22" i="96"/>
  <c r="C22" i="96"/>
  <c r="B22" i="96"/>
  <c r="K21" i="96"/>
  <c r="M21" i="96" s="1"/>
  <c r="J21" i="96"/>
  <c r="G21" i="96"/>
  <c r="C21" i="96"/>
  <c r="B21" i="96"/>
  <c r="K20" i="96"/>
  <c r="M20" i="96" s="1"/>
  <c r="J20" i="96"/>
  <c r="G20" i="96"/>
  <c r="C20" i="96"/>
  <c r="B20" i="96"/>
  <c r="K19" i="96"/>
  <c r="M19" i="96" s="1"/>
  <c r="J19" i="96"/>
  <c r="G19" i="96"/>
  <c r="C19" i="96"/>
  <c r="B19" i="96"/>
  <c r="K18" i="96"/>
  <c r="M18" i="96" s="1"/>
  <c r="J18" i="96"/>
  <c r="G18" i="96"/>
  <c r="C18" i="96"/>
  <c r="B18" i="96"/>
  <c r="K17" i="96"/>
  <c r="M17" i="96" s="1"/>
  <c r="J17" i="96"/>
  <c r="G17" i="96"/>
  <c r="C17" i="96"/>
  <c r="B17" i="96"/>
  <c r="D17" i="96" s="1"/>
  <c r="K16" i="96"/>
  <c r="M16" i="96" s="1"/>
  <c r="J16" i="96"/>
  <c r="G16" i="96"/>
  <c r="C16" i="96"/>
  <c r="B16" i="96"/>
  <c r="K15" i="96"/>
  <c r="J15" i="96"/>
  <c r="G15" i="96"/>
  <c r="C15" i="96"/>
  <c r="B15" i="96"/>
  <c r="G8" i="96"/>
  <c r="G7" i="96"/>
  <c r="B6" i="96"/>
  <c r="B5" i="96"/>
  <c r="A5" i="96"/>
  <c r="B4" i="96"/>
  <c r="A4" i="96"/>
  <c r="B3" i="96"/>
  <c r="A3" i="96"/>
  <c r="L67" i="95"/>
  <c r="I67" i="95"/>
  <c r="H67" i="95"/>
  <c r="F67" i="95"/>
  <c r="E67" i="95"/>
  <c r="K66" i="95"/>
  <c r="M66" i="95" s="1"/>
  <c r="J66" i="95"/>
  <c r="G66" i="95"/>
  <c r="C66" i="95"/>
  <c r="B66" i="95"/>
  <c r="M65" i="95"/>
  <c r="K65" i="95"/>
  <c r="J65" i="95"/>
  <c r="G65" i="95"/>
  <c r="C65" i="95"/>
  <c r="B65" i="95"/>
  <c r="D65" i="95" s="1"/>
  <c r="K64" i="95"/>
  <c r="M64" i="95" s="1"/>
  <c r="J64" i="95"/>
  <c r="G64" i="95"/>
  <c r="C64" i="95"/>
  <c r="B64" i="95"/>
  <c r="K63" i="95"/>
  <c r="M63" i="95" s="1"/>
  <c r="J63" i="95"/>
  <c r="G63" i="95"/>
  <c r="C63" i="95"/>
  <c r="B63" i="95"/>
  <c r="K62" i="95"/>
  <c r="M62" i="95" s="1"/>
  <c r="J62" i="95"/>
  <c r="G62" i="95"/>
  <c r="C62" i="95"/>
  <c r="B62" i="95"/>
  <c r="K61" i="95"/>
  <c r="M61" i="95" s="1"/>
  <c r="J61" i="95"/>
  <c r="G61" i="95"/>
  <c r="C61" i="95"/>
  <c r="B61" i="95"/>
  <c r="K60" i="95"/>
  <c r="M60" i="95" s="1"/>
  <c r="J60" i="95"/>
  <c r="G60" i="95"/>
  <c r="C60" i="95"/>
  <c r="B60" i="95"/>
  <c r="K59" i="95"/>
  <c r="M59" i="95" s="1"/>
  <c r="J59" i="95"/>
  <c r="G59" i="95"/>
  <c r="C59" i="95"/>
  <c r="B59" i="95"/>
  <c r="K58" i="95"/>
  <c r="M58" i="95" s="1"/>
  <c r="J58" i="95"/>
  <c r="G58" i="95"/>
  <c r="C58" i="95"/>
  <c r="B58" i="95"/>
  <c r="K57" i="95"/>
  <c r="M57" i="95" s="1"/>
  <c r="J57" i="95"/>
  <c r="G57" i="95"/>
  <c r="C57" i="95"/>
  <c r="B57" i="95"/>
  <c r="D57" i="95" s="1"/>
  <c r="K56" i="95"/>
  <c r="M56" i="95" s="1"/>
  <c r="J56" i="95"/>
  <c r="G56" i="95"/>
  <c r="C56" i="95"/>
  <c r="B56" i="95"/>
  <c r="K55" i="95"/>
  <c r="M55" i="95" s="1"/>
  <c r="J55" i="95"/>
  <c r="G55" i="95"/>
  <c r="C55" i="95"/>
  <c r="B55" i="95"/>
  <c r="D55" i="95" s="1"/>
  <c r="K54" i="95"/>
  <c r="M54" i="95" s="1"/>
  <c r="J54" i="95"/>
  <c r="G54" i="95"/>
  <c r="C54" i="95"/>
  <c r="B54" i="95"/>
  <c r="M53" i="95"/>
  <c r="K53" i="95"/>
  <c r="J53" i="95"/>
  <c r="G53" i="95"/>
  <c r="C53" i="95"/>
  <c r="B53" i="95"/>
  <c r="K52" i="95"/>
  <c r="M52" i="95" s="1"/>
  <c r="J52" i="95"/>
  <c r="G52" i="95"/>
  <c r="C52" i="95"/>
  <c r="B52" i="95"/>
  <c r="D52" i="95" s="1"/>
  <c r="K51" i="95"/>
  <c r="M51" i="95" s="1"/>
  <c r="J51" i="95"/>
  <c r="G51" i="95"/>
  <c r="C51" i="95"/>
  <c r="B51" i="95"/>
  <c r="K50" i="95"/>
  <c r="M50" i="95" s="1"/>
  <c r="J50" i="95"/>
  <c r="G50" i="95"/>
  <c r="C50" i="95"/>
  <c r="B50" i="95"/>
  <c r="K49" i="95"/>
  <c r="M49" i="95" s="1"/>
  <c r="J49" i="95"/>
  <c r="G49" i="95"/>
  <c r="C49" i="95"/>
  <c r="B49" i="95"/>
  <c r="K48" i="95"/>
  <c r="M48" i="95" s="1"/>
  <c r="J48" i="95"/>
  <c r="G48" i="95"/>
  <c r="C48" i="95"/>
  <c r="B48" i="95"/>
  <c r="K47" i="95"/>
  <c r="M47" i="95" s="1"/>
  <c r="J47" i="95"/>
  <c r="G47" i="95"/>
  <c r="C47" i="95"/>
  <c r="B47" i="95"/>
  <c r="K46" i="95"/>
  <c r="M46" i="95" s="1"/>
  <c r="J46" i="95"/>
  <c r="G46" i="95"/>
  <c r="C46" i="95"/>
  <c r="B46" i="95"/>
  <c r="K45" i="95"/>
  <c r="M45" i="95" s="1"/>
  <c r="J45" i="95"/>
  <c r="G45" i="95"/>
  <c r="C45" i="95"/>
  <c r="B45" i="95"/>
  <c r="K44" i="95"/>
  <c r="M44" i="95" s="1"/>
  <c r="J44" i="95"/>
  <c r="G44" i="95"/>
  <c r="C44" i="95"/>
  <c r="B44" i="95"/>
  <c r="D44" i="95" s="1"/>
  <c r="K43" i="95"/>
  <c r="M43" i="95" s="1"/>
  <c r="J43" i="95"/>
  <c r="G43" i="95"/>
  <c r="C43" i="95"/>
  <c r="B43" i="95"/>
  <c r="K42" i="95"/>
  <c r="M42" i="95" s="1"/>
  <c r="J42" i="95"/>
  <c r="G42" i="95"/>
  <c r="C42" i="95"/>
  <c r="B42" i="95"/>
  <c r="K41" i="95"/>
  <c r="M41" i="95" s="1"/>
  <c r="J41" i="95"/>
  <c r="G41" i="95"/>
  <c r="C41" i="95"/>
  <c r="B41" i="95"/>
  <c r="K40" i="95"/>
  <c r="M40" i="95" s="1"/>
  <c r="J40" i="95"/>
  <c r="G40" i="95"/>
  <c r="C40" i="95"/>
  <c r="B40" i="95"/>
  <c r="K39" i="95"/>
  <c r="M39" i="95" s="1"/>
  <c r="J39" i="95"/>
  <c r="G39" i="95"/>
  <c r="C39" i="95"/>
  <c r="B39" i="95"/>
  <c r="K38" i="95"/>
  <c r="M38" i="95" s="1"/>
  <c r="J38" i="95"/>
  <c r="G38" i="95"/>
  <c r="C38" i="95"/>
  <c r="B38" i="95"/>
  <c r="M37" i="95"/>
  <c r="K37" i="95"/>
  <c r="J37" i="95"/>
  <c r="G37" i="95"/>
  <c r="C37" i="95"/>
  <c r="B37" i="95"/>
  <c r="K36" i="95"/>
  <c r="M36" i="95" s="1"/>
  <c r="J36" i="95"/>
  <c r="G36" i="95"/>
  <c r="C36" i="95"/>
  <c r="B36" i="95"/>
  <c r="K35" i="95"/>
  <c r="M35" i="95" s="1"/>
  <c r="J35" i="95"/>
  <c r="G35" i="95"/>
  <c r="C35" i="95"/>
  <c r="B35" i="95"/>
  <c r="D35" i="95" s="1"/>
  <c r="K34" i="95"/>
  <c r="M34" i="95" s="1"/>
  <c r="J34" i="95"/>
  <c r="G34" i="95"/>
  <c r="C34" i="95"/>
  <c r="B34" i="95"/>
  <c r="D34" i="95" s="1"/>
  <c r="M33" i="95"/>
  <c r="K33" i="95"/>
  <c r="J33" i="95"/>
  <c r="G33" i="95"/>
  <c r="C33" i="95"/>
  <c r="B33" i="95"/>
  <c r="K32" i="95"/>
  <c r="M32" i="95" s="1"/>
  <c r="J32" i="95"/>
  <c r="G32" i="95"/>
  <c r="C32" i="95"/>
  <c r="B32" i="95"/>
  <c r="D32" i="95" s="1"/>
  <c r="K31" i="95"/>
  <c r="M31" i="95" s="1"/>
  <c r="J31" i="95"/>
  <c r="G31" i="95"/>
  <c r="C31" i="95"/>
  <c r="B31" i="95"/>
  <c r="K30" i="95"/>
  <c r="M30" i="95" s="1"/>
  <c r="J30" i="95"/>
  <c r="G30" i="95"/>
  <c r="C30" i="95"/>
  <c r="B30" i="95"/>
  <c r="K29" i="95"/>
  <c r="M29" i="95" s="1"/>
  <c r="J29" i="95"/>
  <c r="G29" i="95"/>
  <c r="C29" i="95"/>
  <c r="B29" i="95"/>
  <c r="M28" i="95"/>
  <c r="K28" i="95"/>
  <c r="J28" i="95"/>
  <c r="G28" i="95"/>
  <c r="C28" i="95"/>
  <c r="B28" i="95"/>
  <c r="K27" i="95"/>
  <c r="M27" i="95" s="1"/>
  <c r="J27" i="95"/>
  <c r="G27" i="95"/>
  <c r="C27" i="95"/>
  <c r="B27" i="95"/>
  <c r="K26" i="95"/>
  <c r="M26" i="95" s="1"/>
  <c r="J26" i="95"/>
  <c r="G26" i="95"/>
  <c r="C26" i="95"/>
  <c r="B26" i="95"/>
  <c r="K25" i="95"/>
  <c r="M25" i="95" s="1"/>
  <c r="J25" i="95"/>
  <c r="G25" i="95"/>
  <c r="C25" i="95"/>
  <c r="B25" i="95"/>
  <c r="M24" i="95"/>
  <c r="K24" i="95"/>
  <c r="J24" i="95"/>
  <c r="G24" i="95"/>
  <c r="C24" i="95"/>
  <c r="B24" i="95"/>
  <c r="K23" i="95"/>
  <c r="M23" i="95" s="1"/>
  <c r="J23" i="95"/>
  <c r="G23" i="95"/>
  <c r="C23" i="95"/>
  <c r="B23" i="95"/>
  <c r="K22" i="95"/>
  <c r="M22" i="95" s="1"/>
  <c r="J22" i="95"/>
  <c r="G22" i="95"/>
  <c r="C22" i="95"/>
  <c r="B22" i="95"/>
  <c r="K21" i="95"/>
  <c r="M21" i="95" s="1"/>
  <c r="J21" i="95"/>
  <c r="G21" i="95"/>
  <c r="C21" i="95"/>
  <c r="B21" i="95"/>
  <c r="K20" i="95"/>
  <c r="M20" i="95" s="1"/>
  <c r="J20" i="95"/>
  <c r="G20" i="95"/>
  <c r="C20" i="95"/>
  <c r="B20" i="95"/>
  <c r="K19" i="95"/>
  <c r="M19" i="95" s="1"/>
  <c r="J19" i="95"/>
  <c r="G19" i="95"/>
  <c r="C19" i="95"/>
  <c r="B19" i="95"/>
  <c r="K18" i="95"/>
  <c r="M18" i="95" s="1"/>
  <c r="J18" i="95"/>
  <c r="G18" i="95"/>
  <c r="C18" i="95"/>
  <c r="B18" i="95"/>
  <c r="K17" i="95"/>
  <c r="M17" i="95" s="1"/>
  <c r="J17" i="95"/>
  <c r="G17" i="95"/>
  <c r="C17" i="95"/>
  <c r="D17" i="95" s="1"/>
  <c r="B17" i="95"/>
  <c r="K16" i="95"/>
  <c r="M16" i="95" s="1"/>
  <c r="J16" i="95"/>
  <c r="G16" i="95"/>
  <c r="C16" i="95"/>
  <c r="B16" i="95"/>
  <c r="D16" i="95" s="1"/>
  <c r="K15" i="95"/>
  <c r="M15" i="95" s="1"/>
  <c r="J15" i="95"/>
  <c r="G15" i="95"/>
  <c r="C15" i="95"/>
  <c r="B15" i="95"/>
  <c r="G8" i="95"/>
  <c r="G7" i="95"/>
  <c r="B6" i="95"/>
  <c r="B5" i="95"/>
  <c r="A5" i="95"/>
  <c r="B4" i="95"/>
  <c r="A4" i="95"/>
  <c r="B3" i="95"/>
  <c r="A3" i="95"/>
  <c r="L67" i="94"/>
  <c r="I67" i="94"/>
  <c r="H67" i="94"/>
  <c r="F67" i="94"/>
  <c r="E67" i="94"/>
  <c r="G67" i="94" s="1"/>
  <c r="K66" i="94"/>
  <c r="M66" i="94" s="1"/>
  <c r="J66" i="94"/>
  <c r="G66" i="94"/>
  <c r="C66" i="94"/>
  <c r="B66" i="94"/>
  <c r="K65" i="94"/>
  <c r="M65" i="94" s="1"/>
  <c r="J65" i="94"/>
  <c r="G65" i="94"/>
  <c r="C65" i="94"/>
  <c r="B65" i="94"/>
  <c r="K64" i="94"/>
  <c r="M64" i="94" s="1"/>
  <c r="J64" i="94"/>
  <c r="G64" i="94"/>
  <c r="C64" i="94"/>
  <c r="B64" i="94"/>
  <c r="K63" i="94"/>
  <c r="M63" i="94" s="1"/>
  <c r="J63" i="94"/>
  <c r="G63" i="94"/>
  <c r="C63" i="94"/>
  <c r="B63" i="94"/>
  <c r="K62" i="94"/>
  <c r="M62" i="94" s="1"/>
  <c r="J62" i="94"/>
  <c r="G62" i="94"/>
  <c r="C62" i="94"/>
  <c r="B62" i="94"/>
  <c r="K61" i="94"/>
  <c r="M61" i="94" s="1"/>
  <c r="J61" i="94"/>
  <c r="G61" i="94"/>
  <c r="C61" i="94"/>
  <c r="B61" i="94"/>
  <c r="K60" i="94"/>
  <c r="M60" i="94" s="1"/>
  <c r="J60" i="94"/>
  <c r="G60" i="94"/>
  <c r="C60" i="94"/>
  <c r="B60" i="94"/>
  <c r="K59" i="94"/>
  <c r="M59" i="94" s="1"/>
  <c r="J59" i="94"/>
  <c r="G59" i="94"/>
  <c r="C59" i="94"/>
  <c r="B59" i="94"/>
  <c r="D59" i="94" s="1"/>
  <c r="K58" i="94"/>
  <c r="M58" i="94" s="1"/>
  <c r="J58" i="94"/>
  <c r="G58" i="94"/>
  <c r="C58" i="94"/>
  <c r="B58" i="94"/>
  <c r="K57" i="94"/>
  <c r="M57" i="94" s="1"/>
  <c r="J57" i="94"/>
  <c r="G57" i="94"/>
  <c r="C57" i="94"/>
  <c r="B57" i="94"/>
  <c r="K56" i="94"/>
  <c r="M56" i="94" s="1"/>
  <c r="J56" i="94"/>
  <c r="G56" i="94"/>
  <c r="C56" i="94"/>
  <c r="B56" i="94"/>
  <c r="K55" i="94"/>
  <c r="M55" i="94" s="1"/>
  <c r="J55" i="94"/>
  <c r="G55" i="94"/>
  <c r="C55" i="94"/>
  <c r="B55" i="94"/>
  <c r="K54" i="94"/>
  <c r="M54" i="94" s="1"/>
  <c r="J54" i="94"/>
  <c r="G54" i="94"/>
  <c r="C54" i="94"/>
  <c r="B54" i="94"/>
  <c r="K53" i="94"/>
  <c r="M53" i="94" s="1"/>
  <c r="J53" i="94"/>
  <c r="G53" i="94"/>
  <c r="C53" i="94"/>
  <c r="B53" i="94"/>
  <c r="K52" i="94"/>
  <c r="M52" i="94" s="1"/>
  <c r="J52" i="94"/>
  <c r="G52" i="94"/>
  <c r="C52" i="94"/>
  <c r="B52" i="94"/>
  <c r="K51" i="94"/>
  <c r="M51" i="94" s="1"/>
  <c r="J51" i="94"/>
  <c r="G51" i="94"/>
  <c r="C51" i="94"/>
  <c r="B51" i="94"/>
  <c r="D51" i="94" s="1"/>
  <c r="K50" i="94"/>
  <c r="M50" i="94" s="1"/>
  <c r="J50" i="94"/>
  <c r="G50" i="94"/>
  <c r="C50" i="94"/>
  <c r="B50" i="94"/>
  <c r="K49" i="94"/>
  <c r="M49" i="94" s="1"/>
  <c r="J49" i="94"/>
  <c r="G49" i="94"/>
  <c r="C49" i="94"/>
  <c r="B49" i="94"/>
  <c r="K48" i="94"/>
  <c r="M48" i="94" s="1"/>
  <c r="J48" i="94"/>
  <c r="G48" i="94"/>
  <c r="C48" i="94"/>
  <c r="B48" i="94"/>
  <c r="K47" i="94"/>
  <c r="M47" i="94" s="1"/>
  <c r="J47" i="94"/>
  <c r="G47" i="94"/>
  <c r="C47" i="94"/>
  <c r="B47" i="94"/>
  <c r="K46" i="94"/>
  <c r="M46" i="94" s="1"/>
  <c r="J46" i="94"/>
  <c r="G46" i="94"/>
  <c r="C46" i="94"/>
  <c r="B46" i="94"/>
  <c r="K45" i="94"/>
  <c r="M45" i="94" s="1"/>
  <c r="J45" i="94"/>
  <c r="G45" i="94"/>
  <c r="C45" i="94"/>
  <c r="B45" i="94"/>
  <c r="K44" i="94"/>
  <c r="M44" i="94" s="1"/>
  <c r="J44" i="94"/>
  <c r="G44" i="94"/>
  <c r="C44" i="94"/>
  <c r="B44" i="94"/>
  <c r="K43" i="94"/>
  <c r="M43" i="94" s="1"/>
  <c r="J43" i="94"/>
  <c r="G43" i="94"/>
  <c r="C43" i="94"/>
  <c r="B43" i="94"/>
  <c r="D43" i="94" s="1"/>
  <c r="K42" i="94"/>
  <c r="M42" i="94" s="1"/>
  <c r="J42" i="94"/>
  <c r="G42" i="94"/>
  <c r="C42" i="94"/>
  <c r="B42" i="94"/>
  <c r="K41" i="94"/>
  <c r="M41" i="94" s="1"/>
  <c r="J41" i="94"/>
  <c r="G41" i="94"/>
  <c r="C41" i="94"/>
  <c r="B41" i="94"/>
  <c r="K40" i="94"/>
  <c r="M40" i="94" s="1"/>
  <c r="J40" i="94"/>
  <c r="G40" i="94"/>
  <c r="C40" i="94"/>
  <c r="B40" i="94"/>
  <c r="K39" i="94"/>
  <c r="M39" i="94" s="1"/>
  <c r="J39" i="94"/>
  <c r="G39" i="94"/>
  <c r="C39" i="94"/>
  <c r="B39" i="94"/>
  <c r="K38" i="94"/>
  <c r="M38" i="94" s="1"/>
  <c r="J38" i="94"/>
  <c r="G38" i="94"/>
  <c r="C38" i="94"/>
  <c r="B38" i="94"/>
  <c r="K37" i="94"/>
  <c r="M37" i="94" s="1"/>
  <c r="J37" i="94"/>
  <c r="G37" i="94"/>
  <c r="C37" i="94"/>
  <c r="B37" i="94"/>
  <c r="K36" i="94"/>
  <c r="M36" i="94" s="1"/>
  <c r="J36" i="94"/>
  <c r="G36" i="94"/>
  <c r="C36" i="94"/>
  <c r="B36" i="94"/>
  <c r="K35" i="94"/>
  <c r="M35" i="94" s="1"/>
  <c r="J35" i="94"/>
  <c r="G35" i="94"/>
  <c r="C35" i="94"/>
  <c r="B35" i="94"/>
  <c r="D35" i="94" s="1"/>
  <c r="K34" i="94"/>
  <c r="M34" i="94" s="1"/>
  <c r="J34" i="94"/>
  <c r="G34" i="94"/>
  <c r="C34" i="94"/>
  <c r="B34" i="94"/>
  <c r="K33" i="94"/>
  <c r="M33" i="94" s="1"/>
  <c r="J33" i="94"/>
  <c r="G33" i="94"/>
  <c r="C33" i="94"/>
  <c r="B33" i="94"/>
  <c r="K32" i="94"/>
  <c r="M32" i="94" s="1"/>
  <c r="J32" i="94"/>
  <c r="G32" i="94"/>
  <c r="C32" i="94"/>
  <c r="B32" i="94"/>
  <c r="M31" i="94"/>
  <c r="K31" i="94"/>
  <c r="J31" i="94"/>
  <c r="G31" i="94"/>
  <c r="C31" i="94"/>
  <c r="B31" i="94"/>
  <c r="K30" i="94"/>
  <c r="M30" i="94" s="1"/>
  <c r="J30" i="94"/>
  <c r="G30" i="94"/>
  <c r="C30" i="94"/>
  <c r="B30" i="94"/>
  <c r="K29" i="94"/>
  <c r="M29" i="94" s="1"/>
  <c r="J29" i="94"/>
  <c r="G29" i="94"/>
  <c r="C29" i="94"/>
  <c r="B29" i="94"/>
  <c r="K28" i="94"/>
  <c r="M28" i="94" s="1"/>
  <c r="J28" i="94"/>
  <c r="G28" i="94"/>
  <c r="C28" i="94"/>
  <c r="B28" i="94"/>
  <c r="K27" i="94"/>
  <c r="M27" i="94" s="1"/>
  <c r="J27" i="94"/>
  <c r="G27" i="94"/>
  <c r="C27" i="94"/>
  <c r="B27" i="94"/>
  <c r="K26" i="94"/>
  <c r="M26" i="94" s="1"/>
  <c r="J26" i="94"/>
  <c r="G26" i="94"/>
  <c r="C26" i="94"/>
  <c r="B26" i="94"/>
  <c r="K25" i="94"/>
  <c r="M25" i="94" s="1"/>
  <c r="J25" i="94"/>
  <c r="G25" i="94"/>
  <c r="C25" i="94"/>
  <c r="B25" i="94"/>
  <c r="K24" i="94"/>
  <c r="M24" i="94" s="1"/>
  <c r="J24" i="94"/>
  <c r="G24" i="94"/>
  <c r="C24" i="94"/>
  <c r="B24" i="94"/>
  <c r="K23" i="94"/>
  <c r="M23" i="94" s="1"/>
  <c r="J23" i="94"/>
  <c r="G23" i="94"/>
  <c r="C23" i="94"/>
  <c r="B23" i="94"/>
  <c r="K22" i="94"/>
  <c r="M22" i="94" s="1"/>
  <c r="J22" i="94"/>
  <c r="G22" i="94"/>
  <c r="C22" i="94"/>
  <c r="B22" i="94"/>
  <c r="K21" i="94"/>
  <c r="M21" i="94" s="1"/>
  <c r="J21" i="94"/>
  <c r="G21" i="94"/>
  <c r="C21" i="94"/>
  <c r="B21" i="94"/>
  <c r="K20" i="94"/>
  <c r="M20" i="94" s="1"/>
  <c r="J20" i="94"/>
  <c r="G20" i="94"/>
  <c r="C20" i="94"/>
  <c r="B20" i="94"/>
  <c r="K19" i="94"/>
  <c r="M19" i="94" s="1"/>
  <c r="J19" i="94"/>
  <c r="G19" i="94"/>
  <c r="C19" i="94"/>
  <c r="B19" i="94"/>
  <c r="K18" i="94"/>
  <c r="M18" i="94" s="1"/>
  <c r="J18" i="94"/>
  <c r="G18" i="94"/>
  <c r="C18" i="94"/>
  <c r="B18" i="94"/>
  <c r="K17" i="94"/>
  <c r="M17" i="94" s="1"/>
  <c r="J17" i="94"/>
  <c r="G17" i="94"/>
  <c r="C17" i="94"/>
  <c r="B17" i="94"/>
  <c r="K16" i="94"/>
  <c r="M16" i="94" s="1"/>
  <c r="J16" i="94"/>
  <c r="G16" i="94"/>
  <c r="C16" i="94"/>
  <c r="B16" i="94"/>
  <c r="M15" i="94"/>
  <c r="K15" i="94"/>
  <c r="J15" i="94"/>
  <c r="G15" i="94"/>
  <c r="C15" i="94"/>
  <c r="B15" i="94"/>
  <c r="G8" i="94"/>
  <c r="G7" i="94"/>
  <c r="B6" i="94"/>
  <c r="B5" i="94"/>
  <c r="A5" i="94"/>
  <c r="B4" i="94"/>
  <c r="A4" i="94"/>
  <c r="B3" i="94"/>
  <c r="A3" i="94"/>
  <c r="I67" i="93"/>
  <c r="H67" i="93"/>
  <c r="F67" i="93"/>
  <c r="E67" i="93"/>
  <c r="J66" i="93"/>
  <c r="G66" i="93"/>
  <c r="C66" i="93"/>
  <c r="B66" i="93"/>
  <c r="J65" i="93"/>
  <c r="G65" i="93"/>
  <c r="C65" i="93"/>
  <c r="B65" i="93"/>
  <c r="J64" i="93"/>
  <c r="G64" i="93"/>
  <c r="C64" i="93"/>
  <c r="B64" i="93"/>
  <c r="J63" i="93"/>
  <c r="G63" i="93"/>
  <c r="C63" i="93"/>
  <c r="B63" i="93"/>
  <c r="J62" i="93"/>
  <c r="G62" i="93"/>
  <c r="C62" i="93"/>
  <c r="B62" i="93"/>
  <c r="J61" i="93"/>
  <c r="G61" i="93"/>
  <c r="C61" i="93"/>
  <c r="B61" i="93"/>
  <c r="J60" i="93"/>
  <c r="G60" i="93"/>
  <c r="C60" i="93"/>
  <c r="B60" i="93"/>
  <c r="J59" i="93"/>
  <c r="G59" i="93"/>
  <c r="C59" i="93"/>
  <c r="B59" i="93"/>
  <c r="J58" i="93"/>
  <c r="G58" i="93"/>
  <c r="C58" i="93"/>
  <c r="B58" i="93"/>
  <c r="J57" i="93"/>
  <c r="G57" i="93"/>
  <c r="C57" i="93"/>
  <c r="B57" i="93"/>
  <c r="J56" i="93"/>
  <c r="G56" i="93"/>
  <c r="C56" i="93"/>
  <c r="B56" i="93"/>
  <c r="J55" i="93"/>
  <c r="G55" i="93"/>
  <c r="C55" i="93"/>
  <c r="B55" i="93"/>
  <c r="J54" i="93"/>
  <c r="G54" i="93"/>
  <c r="C54" i="93"/>
  <c r="B54" i="93"/>
  <c r="J53" i="93"/>
  <c r="G53" i="93"/>
  <c r="C53" i="93"/>
  <c r="B53" i="93"/>
  <c r="J52" i="93"/>
  <c r="G52" i="93"/>
  <c r="C52" i="93"/>
  <c r="B52" i="93"/>
  <c r="J51" i="93"/>
  <c r="G51" i="93"/>
  <c r="C51" i="93"/>
  <c r="B51" i="93"/>
  <c r="J50" i="93"/>
  <c r="G50" i="93"/>
  <c r="C50" i="93"/>
  <c r="B50" i="93"/>
  <c r="J49" i="93"/>
  <c r="G49" i="93"/>
  <c r="C49" i="93"/>
  <c r="B49" i="93"/>
  <c r="J48" i="93"/>
  <c r="G48" i="93"/>
  <c r="C48" i="93"/>
  <c r="B48" i="93"/>
  <c r="J47" i="93"/>
  <c r="G47" i="93"/>
  <c r="C47" i="93"/>
  <c r="B47" i="93"/>
  <c r="J46" i="93"/>
  <c r="G46" i="93"/>
  <c r="C46" i="93"/>
  <c r="B46" i="93"/>
  <c r="J45" i="93"/>
  <c r="G45" i="93"/>
  <c r="C45" i="93"/>
  <c r="B45" i="93"/>
  <c r="J44" i="93"/>
  <c r="G44" i="93"/>
  <c r="C44" i="93"/>
  <c r="B44" i="93"/>
  <c r="J43" i="93"/>
  <c r="G43" i="93"/>
  <c r="C43" i="93"/>
  <c r="B43" i="93"/>
  <c r="J42" i="93"/>
  <c r="G42" i="93"/>
  <c r="C42" i="93"/>
  <c r="B42" i="93"/>
  <c r="J41" i="93"/>
  <c r="G41" i="93"/>
  <c r="C41" i="93"/>
  <c r="B41" i="93"/>
  <c r="J40" i="93"/>
  <c r="G40" i="93"/>
  <c r="C40" i="93"/>
  <c r="B40" i="93"/>
  <c r="J39" i="93"/>
  <c r="G39" i="93"/>
  <c r="C39" i="93"/>
  <c r="B39" i="93"/>
  <c r="J38" i="93"/>
  <c r="G38" i="93"/>
  <c r="C38" i="93"/>
  <c r="B38" i="93"/>
  <c r="J37" i="93"/>
  <c r="G37" i="93"/>
  <c r="C37" i="93"/>
  <c r="B37" i="93"/>
  <c r="J36" i="93"/>
  <c r="G36" i="93"/>
  <c r="C36" i="93"/>
  <c r="B36" i="93"/>
  <c r="J35" i="93"/>
  <c r="G35" i="93"/>
  <c r="C35" i="93"/>
  <c r="B35" i="93"/>
  <c r="J34" i="93"/>
  <c r="G34" i="93"/>
  <c r="C34" i="93"/>
  <c r="B34" i="93"/>
  <c r="J33" i="93"/>
  <c r="G33" i="93"/>
  <c r="C33" i="93"/>
  <c r="B33" i="93"/>
  <c r="J32" i="93"/>
  <c r="G32" i="93"/>
  <c r="C32" i="93"/>
  <c r="B32" i="93"/>
  <c r="J31" i="93"/>
  <c r="G31" i="93"/>
  <c r="C31" i="93"/>
  <c r="B31" i="93"/>
  <c r="J30" i="93"/>
  <c r="G30" i="93"/>
  <c r="C30" i="93"/>
  <c r="B30" i="93"/>
  <c r="J29" i="93"/>
  <c r="G29" i="93"/>
  <c r="C29" i="93"/>
  <c r="B29" i="93"/>
  <c r="J28" i="93"/>
  <c r="G28" i="93"/>
  <c r="C28" i="93"/>
  <c r="B28" i="93"/>
  <c r="J27" i="93"/>
  <c r="G27" i="93"/>
  <c r="C27" i="93"/>
  <c r="B27" i="93"/>
  <c r="J26" i="93"/>
  <c r="G26" i="93"/>
  <c r="C26" i="93"/>
  <c r="B26" i="93"/>
  <c r="J25" i="93"/>
  <c r="G25" i="93"/>
  <c r="C25" i="93"/>
  <c r="B25" i="93"/>
  <c r="J24" i="93"/>
  <c r="G24" i="93"/>
  <c r="C24" i="93"/>
  <c r="B24" i="93"/>
  <c r="J23" i="93"/>
  <c r="G23" i="93"/>
  <c r="C23" i="93"/>
  <c r="B23" i="93"/>
  <c r="J22" i="93"/>
  <c r="G22" i="93"/>
  <c r="C22" i="93"/>
  <c r="B22" i="93"/>
  <c r="J21" i="93"/>
  <c r="G21" i="93"/>
  <c r="C21" i="93"/>
  <c r="B21" i="93"/>
  <c r="J20" i="93"/>
  <c r="G20" i="93"/>
  <c r="C20" i="93"/>
  <c r="B20" i="93"/>
  <c r="J19" i="93"/>
  <c r="G19" i="93"/>
  <c r="C19" i="93"/>
  <c r="B19" i="93"/>
  <c r="J18" i="93"/>
  <c r="G18" i="93"/>
  <c r="C18" i="93"/>
  <c r="B18" i="93"/>
  <c r="J17" i="93"/>
  <c r="G17" i="93"/>
  <c r="C17" i="93"/>
  <c r="B17" i="93"/>
  <c r="J16" i="93"/>
  <c r="G16" i="93"/>
  <c r="C16" i="93"/>
  <c r="B16" i="93"/>
  <c r="J15" i="93"/>
  <c r="G15" i="93"/>
  <c r="C15" i="93"/>
  <c r="B15" i="93"/>
  <c r="G8" i="93"/>
  <c r="G7" i="93"/>
  <c r="B6" i="93"/>
  <c r="B5" i="93"/>
  <c r="A5" i="93"/>
  <c r="B4" i="93"/>
  <c r="A4" i="93"/>
  <c r="B3" i="93"/>
  <c r="A3" i="93"/>
  <c r="L67" i="92"/>
  <c r="I67" i="92"/>
  <c r="H67" i="92"/>
  <c r="F67" i="92"/>
  <c r="E67" i="92"/>
  <c r="K66" i="92"/>
  <c r="M66" i="92" s="1"/>
  <c r="J66" i="92"/>
  <c r="G66" i="92"/>
  <c r="C66" i="92"/>
  <c r="B66" i="92"/>
  <c r="K65" i="92"/>
  <c r="M65" i="92" s="1"/>
  <c r="J65" i="92"/>
  <c r="G65" i="92"/>
  <c r="C65" i="92"/>
  <c r="B65" i="92"/>
  <c r="K64" i="92"/>
  <c r="M64" i="92" s="1"/>
  <c r="J64" i="92"/>
  <c r="G64" i="92"/>
  <c r="C64" i="92"/>
  <c r="B64" i="92"/>
  <c r="K63" i="92"/>
  <c r="M63" i="92" s="1"/>
  <c r="J63" i="92"/>
  <c r="G63" i="92"/>
  <c r="C63" i="92"/>
  <c r="B63" i="92"/>
  <c r="K62" i="92"/>
  <c r="M62" i="92" s="1"/>
  <c r="J62" i="92"/>
  <c r="G62" i="92"/>
  <c r="C62" i="92"/>
  <c r="B62" i="92"/>
  <c r="K61" i="92"/>
  <c r="M61" i="92" s="1"/>
  <c r="J61" i="92"/>
  <c r="G61" i="92"/>
  <c r="C61" i="92"/>
  <c r="B61" i="92"/>
  <c r="K60" i="92"/>
  <c r="M60" i="92" s="1"/>
  <c r="J60" i="92"/>
  <c r="G60" i="92"/>
  <c r="C60" i="92"/>
  <c r="B60" i="92"/>
  <c r="K59" i="92"/>
  <c r="M59" i="92" s="1"/>
  <c r="J59" i="92"/>
  <c r="G59" i="92"/>
  <c r="C59" i="92"/>
  <c r="B59" i="92"/>
  <c r="K58" i="92"/>
  <c r="M58" i="92" s="1"/>
  <c r="J58" i="92"/>
  <c r="G58" i="92"/>
  <c r="C58" i="92"/>
  <c r="B58" i="92"/>
  <c r="K57" i="92"/>
  <c r="M57" i="92" s="1"/>
  <c r="J57" i="92"/>
  <c r="G57" i="92"/>
  <c r="C57" i="92"/>
  <c r="B57" i="92"/>
  <c r="K56" i="92"/>
  <c r="M56" i="92" s="1"/>
  <c r="J56" i="92"/>
  <c r="G56" i="92"/>
  <c r="C56" i="92"/>
  <c r="D56" i="92" s="1"/>
  <c r="B56" i="92"/>
  <c r="K55" i="92"/>
  <c r="M55" i="92" s="1"/>
  <c r="J55" i="92"/>
  <c r="G55" i="92"/>
  <c r="C55" i="92"/>
  <c r="B55" i="92"/>
  <c r="K54" i="92"/>
  <c r="M54" i="92" s="1"/>
  <c r="J54" i="92"/>
  <c r="G54" i="92"/>
  <c r="C54" i="92"/>
  <c r="B54" i="92"/>
  <c r="K53" i="92"/>
  <c r="M53" i="92" s="1"/>
  <c r="J53" i="92"/>
  <c r="G53" i="92"/>
  <c r="C53" i="92"/>
  <c r="B53" i="92"/>
  <c r="K52" i="92"/>
  <c r="M52" i="92" s="1"/>
  <c r="J52" i="92"/>
  <c r="G52" i="92"/>
  <c r="C52" i="92"/>
  <c r="B52" i="92"/>
  <c r="K51" i="92"/>
  <c r="M51" i="92" s="1"/>
  <c r="J51" i="92"/>
  <c r="G51" i="92"/>
  <c r="C51" i="92"/>
  <c r="B51" i="92"/>
  <c r="K50" i="92"/>
  <c r="M50" i="92" s="1"/>
  <c r="J50" i="92"/>
  <c r="G50" i="92"/>
  <c r="C50" i="92"/>
  <c r="B50" i="92"/>
  <c r="M49" i="92"/>
  <c r="K49" i="92"/>
  <c r="J49" i="92"/>
  <c r="G49" i="92"/>
  <c r="C49" i="92"/>
  <c r="B49" i="92"/>
  <c r="K48" i="92"/>
  <c r="M48" i="92" s="1"/>
  <c r="J48" i="92"/>
  <c r="G48" i="92"/>
  <c r="C48" i="92"/>
  <c r="B48" i="92"/>
  <c r="K47" i="92"/>
  <c r="M47" i="92" s="1"/>
  <c r="J47" i="92"/>
  <c r="G47" i="92"/>
  <c r="C47" i="92"/>
  <c r="B47" i="92"/>
  <c r="K46" i="92"/>
  <c r="M46" i="92" s="1"/>
  <c r="J46" i="92"/>
  <c r="G46" i="92"/>
  <c r="C46" i="92"/>
  <c r="B46" i="92"/>
  <c r="K45" i="92"/>
  <c r="M45" i="92" s="1"/>
  <c r="J45" i="92"/>
  <c r="G45" i="92"/>
  <c r="C45" i="92"/>
  <c r="B45" i="92"/>
  <c r="K44" i="92"/>
  <c r="M44" i="92" s="1"/>
  <c r="J44" i="92"/>
  <c r="G44" i="92"/>
  <c r="C44" i="92"/>
  <c r="B44" i="92"/>
  <c r="K43" i="92"/>
  <c r="M43" i="92" s="1"/>
  <c r="J43" i="92"/>
  <c r="G43" i="92"/>
  <c r="C43" i="92"/>
  <c r="B43" i="92"/>
  <c r="K42" i="92"/>
  <c r="M42" i="92" s="1"/>
  <c r="J42" i="92"/>
  <c r="G42" i="92"/>
  <c r="C42" i="92"/>
  <c r="B42" i="92"/>
  <c r="K41" i="92"/>
  <c r="M41" i="92" s="1"/>
  <c r="J41" i="92"/>
  <c r="G41" i="92"/>
  <c r="C41" i="92"/>
  <c r="B41" i="92"/>
  <c r="K40" i="92"/>
  <c r="M40" i="92" s="1"/>
  <c r="J40" i="92"/>
  <c r="G40" i="92"/>
  <c r="C40" i="92"/>
  <c r="B40" i="92"/>
  <c r="K39" i="92"/>
  <c r="M39" i="92" s="1"/>
  <c r="J39" i="92"/>
  <c r="G39" i="92"/>
  <c r="C39" i="92"/>
  <c r="B39" i="92"/>
  <c r="K38" i="92"/>
  <c r="M38" i="92" s="1"/>
  <c r="J38" i="92"/>
  <c r="G38" i="92"/>
  <c r="C38" i="92"/>
  <c r="B38" i="92"/>
  <c r="K37" i="92"/>
  <c r="M37" i="92" s="1"/>
  <c r="J37" i="92"/>
  <c r="G37" i="92"/>
  <c r="C37" i="92"/>
  <c r="B37" i="92"/>
  <c r="K36" i="92"/>
  <c r="M36" i="92" s="1"/>
  <c r="J36" i="92"/>
  <c r="G36" i="92"/>
  <c r="C36" i="92"/>
  <c r="B36" i="92"/>
  <c r="K35" i="92"/>
  <c r="M35" i="92" s="1"/>
  <c r="J35" i="92"/>
  <c r="G35" i="92"/>
  <c r="C35" i="92"/>
  <c r="B35" i="92"/>
  <c r="K34" i="92"/>
  <c r="M34" i="92" s="1"/>
  <c r="J34" i="92"/>
  <c r="G34" i="92"/>
  <c r="C34" i="92"/>
  <c r="B34" i="92"/>
  <c r="K33" i="92"/>
  <c r="M33" i="92" s="1"/>
  <c r="J33" i="92"/>
  <c r="G33" i="92"/>
  <c r="C33" i="92"/>
  <c r="B33" i="92"/>
  <c r="K32" i="92"/>
  <c r="M32" i="92" s="1"/>
  <c r="J32" i="92"/>
  <c r="G32" i="92"/>
  <c r="C32" i="92"/>
  <c r="B32" i="92"/>
  <c r="K31" i="92"/>
  <c r="M31" i="92" s="1"/>
  <c r="J31" i="92"/>
  <c r="G31" i="92"/>
  <c r="C31" i="92"/>
  <c r="B31" i="92"/>
  <c r="K30" i="92"/>
  <c r="M30" i="92" s="1"/>
  <c r="J30" i="92"/>
  <c r="G30" i="92"/>
  <c r="C30" i="92"/>
  <c r="B30" i="92"/>
  <c r="M29" i="92"/>
  <c r="K29" i="92"/>
  <c r="J29" i="92"/>
  <c r="G29" i="92"/>
  <c r="C29" i="92"/>
  <c r="B29" i="92"/>
  <c r="K28" i="92"/>
  <c r="M28" i="92" s="1"/>
  <c r="J28" i="92"/>
  <c r="G28" i="92"/>
  <c r="C28" i="92"/>
  <c r="B28" i="92"/>
  <c r="K27" i="92"/>
  <c r="M27" i="92" s="1"/>
  <c r="J27" i="92"/>
  <c r="G27" i="92"/>
  <c r="C27" i="92"/>
  <c r="B27" i="92"/>
  <c r="K26" i="92"/>
  <c r="M26" i="92" s="1"/>
  <c r="J26" i="92"/>
  <c r="G26" i="92"/>
  <c r="C26" i="92"/>
  <c r="B26" i="92"/>
  <c r="D26" i="92" s="1"/>
  <c r="M25" i="92"/>
  <c r="K25" i="92"/>
  <c r="J25" i="92"/>
  <c r="G25" i="92"/>
  <c r="C25" i="92"/>
  <c r="B25" i="92"/>
  <c r="K24" i="92"/>
  <c r="M24" i="92" s="1"/>
  <c r="J24" i="92"/>
  <c r="G24" i="92"/>
  <c r="C24" i="92"/>
  <c r="B24" i="92"/>
  <c r="K23" i="92"/>
  <c r="M23" i="92" s="1"/>
  <c r="J23" i="92"/>
  <c r="G23" i="92"/>
  <c r="C23" i="92"/>
  <c r="B23" i="92"/>
  <c r="K22" i="92"/>
  <c r="M22" i="92" s="1"/>
  <c r="J22" i="92"/>
  <c r="G22" i="92"/>
  <c r="C22" i="92"/>
  <c r="B22" i="92"/>
  <c r="K21" i="92"/>
  <c r="M21" i="92" s="1"/>
  <c r="J21" i="92"/>
  <c r="G21" i="92"/>
  <c r="C21" i="92"/>
  <c r="B21" i="92"/>
  <c r="K20" i="92"/>
  <c r="M20" i="92" s="1"/>
  <c r="J20" i="92"/>
  <c r="G20" i="92"/>
  <c r="C20" i="92"/>
  <c r="B20" i="92"/>
  <c r="M19" i="92"/>
  <c r="K19" i="92"/>
  <c r="J19" i="92"/>
  <c r="G19" i="92"/>
  <c r="C19" i="92"/>
  <c r="B19" i="92"/>
  <c r="K18" i="92"/>
  <c r="M18" i="92" s="1"/>
  <c r="J18" i="92"/>
  <c r="G18" i="92"/>
  <c r="C18" i="92"/>
  <c r="B18" i="92"/>
  <c r="M17" i="92"/>
  <c r="K17" i="92"/>
  <c r="J17" i="92"/>
  <c r="G17" i="92"/>
  <c r="C17" i="92"/>
  <c r="B17" i="92"/>
  <c r="D17" i="92" s="1"/>
  <c r="K16" i="92"/>
  <c r="M16" i="92" s="1"/>
  <c r="J16" i="92"/>
  <c r="G16" i="92"/>
  <c r="C16" i="92"/>
  <c r="B16" i="92"/>
  <c r="K15" i="92"/>
  <c r="M15" i="92" s="1"/>
  <c r="J15" i="92"/>
  <c r="G15" i="92"/>
  <c r="C15" i="92"/>
  <c r="B15" i="92"/>
  <c r="G8" i="92"/>
  <c r="G7" i="92"/>
  <c r="B6" i="92"/>
  <c r="B5" i="92"/>
  <c r="A5" i="92"/>
  <c r="B4" i="92"/>
  <c r="A4" i="92"/>
  <c r="B3" i="92"/>
  <c r="A3" i="92"/>
  <c r="L67" i="91"/>
  <c r="I67" i="91"/>
  <c r="H67" i="91"/>
  <c r="F67" i="91"/>
  <c r="E67" i="91"/>
  <c r="G67" i="91" s="1"/>
  <c r="K66" i="91"/>
  <c r="M66" i="91" s="1"/>
  <c r="J66" i="91"/>
  <c r="G66" i="91"/>
  <c r="C66" i="91"/>
  <c r="B66" i="91"/>
  <c r="K65" i="91"/>
  <c r="M65" i="91" s="1"/>
  <c r="J65" i="91"/>
  <c r="G65" i="91"/>
  <c r="C65" i="91"/>
  <c r="B65" i="91"/>
  <c r="K64" i="91"/>
  <c r="M64" i="91" s="1"/>
  <c r="J64" i="91"/>
  <c r="G64" i="91"/>
  <c r="C64" i="91"/>
  <c r="B64" i="91"/>
  <c r="K63" i="91"/>
  <c r="M63" i="91" s="1"/>
  <c r="J63" i="91"/>
  <c r="G63" i="91"/>
  <c r="C63" i="91"/>
  <c r="B63" i="91"/>
  <c r="K62" i="91"/>
  <c r="M62" i="91" s="1"/>
  <c r="J62" i="91"/>
  <c r="G62" i="91"/>
  <c r="C62" i="91"/>
  <c r="B62" i="91"/>
  <c r="K61" i="91"/>
  <c r="M61" i="91" s="1"/>
  <c r="J61" i="91"/>
  <c r="G61" i="91"/>
  <c r="C61" i="91"/>
  <c r="B61" i="91"/>
  <c r="K60" i="91"/>
  <c r="M60" i="91" s="1"/>
  <c r="J60" i="91"/>
  <c r="G60" i="91"/>
  <c r="C60" i="91"/>
  <c r="B60" i="91"/>
  <c r="K59" i="91"/>
  <c r="M59" i="91" s="1"/>
  <c r="J59" i="91"/>
  <c r="G59" i="91"/>
  <c r="C59" i="91"/>
  <c r="B59" i="91"/>
  <c r="K58" i="91"/>
  <c r="M58" i="91" s="1"/>
  <c r="J58" i="91"/>
  <c r="G58" i="91"/>
  <c r="C58" i="91"/>
  <c r="B58" i="91"/>
  <c r="K57" i="91"/>
  <c r="M57" i="91" s="1"/>
  <c r="J57" i="91"/>
  <c r="G57" i="91"/>
  <c r="C57" i="91"/>
  <c r="B57" i="91"/>
  <c r="K56" i="91"/>
  <c r="M56" i="91" s="1"/>
  <c r="J56" i="91"/>
  <c r="G56" i="91"/>
  <c r="C56" i="91"/>
  <c r="B56" i="91"/>
  <c r="K55" i="91"/>
  <c r="M55" i="91" s="1"/>
  <c r="J55" i="91"/>
  <c r="G55" i="91"/>
  <c r="C55" i="91"/>
  <c r="B55" i="91"/>
  <c r="K54" i="91"/>
  <c r="M54" i="91" s="1"/>
  <c r="J54" i="91"/>
  <c r="G54" i="91"/>
  <c r="C54" i="91"/>
  <c r="B54" i="91"/>
  <c r="K53" i="91"/>
  <c r="M53" i="91" s="1"/>
  <c r="J53" i="91"/>
  <c r="G53" i="91"/>
  <c r="C53" i="91"/>
  <c r="B53" i="91"/>
  <c r="K52" i="91"/>
  <c r="M52" i="91" s="1"/>
  <c r="J52" i="91"/>
  <c r="G52" i="91"/>
  <c r="C52" i="91"/>
  <c r="B52" i="91"/>
  <c r="K51" i="91"/>
  <c r="M51" i="91" s="1"/>
  <c r="J51" i="91"/>
  <c r="G51" i="91"/>
  <c r="C51" i="91"/>
  <c r="B51" i="91"/>
  <c r="M50" i="91"/>
  <c r="K50" i="91"/>
  <c r="J50" i="91"/>
  <c r="G50" i="91"/>
  <c r="C50" i="91"/>
  <c r="B50" i="91"/>
  <c r="K49" i="91"/>
  <c r="M49" i="91" s="1"/>
  <c r="J49" i="91"/>
  <c r="G49" i="91"/>
  <c r="C49" i="91"/>
  <c r="B49" i="91"/>
  <c r="K48" i="91"/>
  <c r="M48" i="91" s="1"/>
  <c r="J48" i="91"/>
  <c r="G48" i="91"/>
  <c r="C48" i="91"/>
  <c r="B48" i="91"/>
  <c r="K47" i="91"/>
  <c r="M47" i="91" s="1"/>
  <c r="J47" i="91"/>
  <c r="G47" i="91"/>
  <c r="C47" i="91"/>
  <c r="B47" i="91"/>
  <c r="K46" i="91"/>
  <c r="M46" i="91" s="1"/>
  <c r="J46" i="91"/>
  <c r="G46" i="91"/>
  <c r="C46" i="91"/>
  <c r="B46" i="91"/>
  <c r="K45" i="91"/>
  <c r="M45" i="91" s="1"/>
  <c r="J45" i="91"/>
  <c r="G45" i="91"/>
  <c r="C45" i="91"/>
  <c r="B45" i="91"/>
  <c r="M44" i="91"/>
  <c r="K44" i="91"/>
  <c r="J44" i="91"/>
  <c r="G44" i="91"/>
  <c r="C44" i="91"/>
  <c r="B44" i="91"/>
  <c r="K43" i="91"/>
  <c r="M43" i="91" s="1"/>
  <c r="J43" i="91"/>
  <c r="G43" i="91"/>
  <c r="C43" i="91"/>
  <c r="B43" i="91"/>
  <c r="K42" i="91"/>
  <c r="M42" i="91" s="1"/>
  <c r="J42" i="91"/>
  <c r="G42" i="91"/>
  <c r="C42" i="91"/>
  <c r="B42" i="91"/>
  <c r="K41" i="91"/>
  <c r="M41" i="91" s="1"/>
  <c r="J41" i="91"/>
  <c r="G41" i="91"/>
  <c r="C41" i="91"/>
  <c r="B41" i="91"/>
  <c r="K40" i="91"/>
  <c r="M40" i="91" s="1"/>
  <c r="J40" i="91"/>
  <c r="G40" i="91"/>
  <c r="C40" i="91"/>
  <c r="B40" i="91"/>
  <c r="K39" i="91"/>
  <c r="M39" i="91" s="1"/>
  <c r="J39" i="91"/>
  <c r="G39" i="91"/>
  <c r="C39" i="91"/>
  <c r="B39" i="91"/>
  <c r="K38" i="91"/>
  <c r="M38" i="91" s="1"/>
  <c r="J38" i="91"/>
  <c r="G38" i="91"/>
  <c r="C38" i="91"/>
  <c r="B38" i="91"/>
  <c r="K37" i="91"/>
  <c r="M37" i="91" s="1"/>
  <c r="J37" i="91"/>
  <c r="G37" i="91"/>
  <c r="C37" i="91"/>
  <c r="B37" i="91"/>
  <c r="K36" i="91"/>
  <c r="M36" i="91" s="1"/>
  <c r="J36" i="91"/>
  <c r="G36" i="91"/>
  <c r="C36" i="91"/>
  <c r="B36" i="91"/>
  <c r="K35" i="91"/>
  <c r="M35" i="91" s="1"/>
  <c r="J35" i="91"/>
  <c r="G35" i="91"/>
  <c r="C35" i="91"/>
  <c r="B35" i="91"/>
  <c r="K34" i="91"/>
  <c r="M34" i="91" s="1"/>
  <c r="J34" i="91"/>
  <c r="G34" i="91"/>
  <c r="C34" i="91"/>
  <c r="B34" i="91"/>
  <c r="D34" i="91" s="1"/>
  <c r="K33" i="91"/>
  <c r="M33" i="91" s="1"/>
  <c r="J33" i="91"/>
  <c r="G33" i="91"/>
  <c r="C33" i="91"/>
  <c r="B33" i="91"/>
  <c r="K32" i="91"/>
  <c r="M32" i="91" s="1"/>
  <c r="J32" i="91"/>
  <c r="G32" i="91"/>
  <c r="C32" i="91"/>
  <c r="B32" i="91"/>
  <c r="K31" i="91"/>
  <c r="M31" i="91" s="1"/>
  <c r="J31" i="91"/>
  <c r="G31" i="91"/>
  <c r="C31" i="91"/>
  <c r="B31" i="91"/>
  <c r="K30" i="91"/>
  <c r="M30" i="91" s="1"/>
  <c r="J30" i="91"/>
  <c r="G30" i="91"/>
  <c r="C30" i="91"/>
  <c r="B30" i="91"/>
  <c r="K29" i="91"/>
  <c r="M29" i="91" s="1"/>
  <c r="J29" i="91"/>
  <c r="G29" i="91"/>
  <c r="C29" i="91"/>
  <c r="B29" i="91"/>
  <c r="K28" i="91"/>
  <c r="M28" i="91" s="1"/>
  <c r="J28" i="91"/>
  <c r="G28" i="91"/>
  <c r="C28" i="91"/>
  <c r="B28" i="91"/>
  <c r="K27" i="91"/>
  <c r="M27" i="91" s="1"/>
  <c r="J27" i="91"/>
  <c r="G27" i="91"/>
  <c r="C27" i="91"/>
  <c r="B27" i="91"/>
  <c r="K26" i="91"/>
  <c r="M26" i="91" s="1"/>
  <c r="J26" i="91"/>
  <c r="G26" i="91"/>
  <c r="C26" i="91"/>
  <c r="B26" i="91"/>
  <c r="D26" i="91" s="1"/>
  <c r="K25" i="91"/>
  <c r="M25" i="91" s="1"/>
  <c r="J25" i="91"/>
  <c r="G25" i="91"/>
  <c r="C25" i="91"/>
  <c r="B25" i="91"/>
  <c r="K24" i="91"/>
  <c r="M24" i="91" s="1"/>
  <c r="J24" i="91"/>
  <c r="G24" i="91"/>
  <c r="C24" i="91"/>
  <c r="B24" i="91"/>
  <c r="K23" i="91"/>
  <c r="M23" i="91" s="1"/>
  <c r="J23" i="91"/>
  <c r="G23" i="91"/>
  <c r="C23" i="91"/>
  <c r="B23" i="91"/>
  <c r="K22" i="91"/>
  <c r="M22" i="91" s="1"/>
  <c r="J22" i="91"/>
  <c r="G22" i="91"/>
  <c r="C22" i="91"/>
  <c r="B22" i="91"/>
  <c r="K21" i="91"/>
  <c r="M21" i="91" s="1"/>
  <c r="J21" i="91"/>
  <c r="G21" i="91"/>
  <c r="C21" i="91"/>
  <c r="B21" i="91"/>
  <c r="K20" i="91"/>
  <c r="M20" i="91" s="1"/>
  <c r="J20" i="91"/>
  <c r="G20" i="91"/>
  <c r="C20" i="91"/>
  <c r="B20" i="91"/>
  <c r="K19" i="91"/>
  <c r="M19" i="91" s="1"/>
  <c r="J19" i="91"/>
  <c r="G19" i="91"/>
  <c r="C19" i="91"/>
  <c r="B19" i="91"/>
  <c r="K18" i="91"/>
  <c r="M18" i="91" s="1"/>
  <c r="J18" i="91"/>
  <c r="G18" i="91"/>
  <c r="C18" i="91"/>
  <c r="B18" i="91"/>
  <c r="K17" i="91"/>
  <c r="M17" i="91" s="1"/>
  <c r="J17" i="91"/>
  <c r="G17" i="91"/>
  <c r="C17" i="91"/>
  <c r="B17" i="91"/>
  <c r="K16" i="91"/>
  <c r="M16" i="91" s="1"/>
  <c r="J16" i="91"/>
  <c r="G16" i="91"/>
  <c r="C16" i="91"/>
  <c r="B16" i="91"/>
  <c r="K15" i="91"/>
  <c r="J15" i="91"/>
  <c r="G15" i="91"/>
  <c r="C15" i="91"/>
  <c r="B15" i="91"/>
  <c r="G8" i="91"/>
  <c r="G7" i="91"/>
  <c r="B6" i="91"/>
  <c r="B5" i="91"/>
  <c r="A5" i="91"/>
  <c r="B4" i="91"/>
  <c r="A4" i="91"/>
  <c r="B3" i="91"/>
  <c r="A3" i="91"/>
  <c r="I67" i="90"/>
  <c r="H67" i="90"/>
  <c r="F67" i="90"/>
  <c r="E67" i="90"/>
  <c r="J66" i="90"/>
  <c r="G66" i="90"/>
  <c r="C66" i="90"/>
  <c r="B66" i="90"/>
  <c r="J65" i="90"/>
  <c r="G65" i="90"/>
  <c r="C65" i="90"/>
  <c r="B65" i="90"/>
  <c r="J64" i="90"/>
  <c r="G64" i="90"/>
  <c r="C64" i="90"/>
  <c r="B64" i="90"/>
  <c r="J63" i="90"/>
  <c r="G63" i="90"/>
  <c r="C63" i="90"/>
  <c r="B63" i="90"/>
  <c r="J62" i="90"/>
  <c r="G62" i="90"/>
  <c r="C62" i="90"/>
  <c r="B62" i="90"/>
  <c r="J61" i="90"/>
  <c r="G61" i="90"/>
  <c r="C61" i="90"/>
  <c r="B61" i="90"/>
  <c r="J60" i="90"/>
  <c r="G60" i="90"/>
  <c r="C60" i="90"/>
  <c r="B60" i="90"/>
  <c r="J59" i="90"/>
  <c r="G59" i="90"/>
  <c r="C59" i="90"/>
  <c r="B59" i="90"/>
  <c r="J58" i="90"/>
  <c r="G58" i="90"/>
  <c r="C58" i="90"/>
  <c r="B58" i="90"/>
  <c r="J57" i="90"/>
  <c r="G57" i="90"/>
  <c r="C57" i="90"/>
  <c r="B57" i="90"/>
  <c r="J56" i="90"/>
  <c r="G56" i="90"/>
  <c r="C56" i="90"/>
  <c r="B56" i="90"/>
  <c r="J55" i="90"/>
  <c r="G55" i="90"/>
  <c r="C55" i="90"/>
  <c r="B55" i="90"/>
  <c r="J54" i="90"/>
  <c r="G54" i="90"/>
  <c r="C54" i="90"/>
  <c r="B54" i="90"/>
  <c r="J53" i="90"/>
  <c r="G53" i="90"/>
  <c r="C53" i="90"/>
  <c r="B53" i="90"/>
  <c r="J52" i="90"/>
  <c r="G52" i="90"/>
  <c r="C52" i="90"/>
  <c r="B52" i="90"/>
  <c r="J51" i="90"/>
  <c r="G51" i="90"/>
  <c r="C51" i="90"/>
  <c r="B51" i="90"/>
  <c r="J50" i="90"/>
  <c r="G50" i="90"/>
  <c r="C50" i="90"/>
  <c r="B50" i="90"/>
  <c r="J49" i="90"/>
  <c r="G49" i="90"/>
  <c r="C49" i="90"/>
  <c r="B49" i="90"/>
  <c r="J48" i="90"/>
  <c r="G48" i="90"/>
  <c r="C48" i="90"/>
  <c r="B48" i="90"/>
  <c r="J47" i="90"/>
  <c r="G47" i="90"/>
  <c r="C47" i="90"/>
  <c r="B47" i="90"/>
  <c r="J46" i="90"/>
  <c r="G46" i="90"/>
  <c r="C46" i="90"/>
  <c r="B46" i="90"/>
  <c r="J45" i="90"/>
  <c r="G45" i="90"/>
  <c r="C45" i="90"/>
  <c r="B45" i="90"/>
  <c r="J44" i="90"/>
  <c r="G44" i="90"/>
  <c r="C44" i="90"/>
  <c r="B44" i="90"/>
  <c r="J43" i="90"/>
  <c r="G43" i="90"/>
  <c r="C43" i="90"/>
  <c r="B43" i="90"/>
  <c r="J42" i="90"/>
  <c r="G42" i="90"/>
  <c r="C42" i="90"/>
  <c r="B42" i="90"/>
  <c r="J41" i="90"/>
  <c r="G41" i="90"/>
  <c r="C41" i="90"/>
  <c r="B41" i="90"/>
  <c r="J40" i="90"/>
  <c r="G40" i="90"/>
  <c r="C40" i="90"/>
  <c r="B40" i="90"/>
  <c r="J39" i="90"/>
  <c r="G39" i="90"/>
  <c r="C39" i="90"/>
  <c r="B39" i="90"/>
  <c r="J38" i="90"/>
  <c r="G38" i="90"/>
  <c r="C38" i="90"/>
  <c r="B38" i="90"/>
  <c r="J37" i="90"/>
  <c r="G37" i="90"/>
  <c r="C37" i="90"/>
  <c r="B37" i="90"/>
  <c r="J36" i="90"/>
  <c r="G36" i="90"/>
  <c r="C36" i="90"/>
  <c r="B36" i="90"/>
  <c r="J35" i="90"/>
  <c r="G35" i="90"/>
  <c r="C35" i="90"/>
  <c r="B35" i="90"/>
  <c r="J34" i="90"/>
  <c r="G34" i="90"/>
  <c r="C34" i="90"/>
  <c r="B34" i="90"/>
  <c r="J33" i="90"/>
  <c r="G33" i="90"/>
  <c r="C33" i="90"/>
  <c r="B33" i="90"/>
  <c r="J32" i="90"/>
  <c r="G32" i="90"/>
  <c r="C32" i="90"/>
  <c r="B32" i="90"/>
  <c r="J31" i="90"/>
  <c r="G31" i="90"/>
  <c r="C31" i="90"/>
  <c r="B31" i="90"/>
  <c r="J30" i="90"/>
  <c r="G30" i="90"/>
  <c r="C30" i="90"/>
  <c r="B30" i="90"/>
  <c r="J29" i="90"/>
  <c r="G29" i="90"/>
  <c r="C29" i="90"/>
  <c r="B29" i="90"/>
  <c r="J28" i="90"/>
  <c r="G28" i="90"/>
  <c r="C28" i="90"/>
  <c r="B28" i="90"/>
  <c r="J27" i="90"/>
  <c r="G27" i="90"/>
  <c r="C27" i="90"/>
  <c r="B27" i="90"/>
  <c r="J26" i="90"/>
  <c r="G26" i="90"/>
  <c r="C26" i="90"/>
  <c r="B26" i="90"/>
  <c r="J25" i="90"/>
  <c r="G25" i="90"/>
  <c r="C25" i="90"/>
  <c r="B25" i="90"/>
  <c r="J24" i="90"/>
  <c r="G24" i="90"/>
  <c r="C24" i="90"/>
  <c r="B24" i="90"/>
  <c r="J23" i="90"/>
  <c r="G23" i="90"/>
  <c r="C23" i="90"/>
  <c r="B23" i="90"/>
  <c r="J22" i="90"/>
  <c r="G22" i="90"/>
  <c r="C22" i="90"/>
  <c r="B22" i="90"/>
  <c r="J21" i="90"/>
  <c r="G21" i="90"/>
  <c r="C21" i="90"/>
  <c r="B21" i="90"/>
  <c r="J20" i="90"/>
  <c r="G20" i="90"/>
  <c r="C20" i="90"/>
  <c r="B20" i="90"/>
  <c r="J19" i="90"/>
  <c r="G19" i="90"/>
  <c r="C19" i="90"/>
  <c r="B19" i="90"/>
  <c r="J18" i="90"/>
  <c r="G18" i="90"/>
  <c r="C18" i="90"/>
  <c r="B18" i="90"/>
  <c r="J17" i="90"/>
  <c r="G17" i="90"/>
  <c r="C17" i="90"/>
  <c r="B17" i="90"/>
  <c r="J16" i="90"/>
  <c r="G16" i="90"/>
  <c r="C16" i="90"/>
  <c r="B16" i="90"/>
  <c r="J15" i="90"/>
  <c r="G15" i="90"/>
  <c r="C15" i="90"/>
  <c r="B15" i="90"/>
  <c r="G8" i="90"/>
  <c r="G7" i="90"/>
  <c r="B6" i="90"/>
  <c r="B5" i="90"/>
  <c r="A5" i="90"/>
  <c r="B4" i="90"/>
  <c r="A4" i="90"/>
  <c r="B3" i="90"/>
  <c r="A3" i="90"/>
  <c r="L67" i="89"/>
  <c r="I67" i="89"/>
  <c r="H67" i="89"/>
  <c r="F67" i="89"/>
  <c r="E67" i="89"/>
  <c r="K66" i="89"/>
  <c r="M66" i="89" s="1"/>
  <c r="J66" i="89"/>
  <c r="G66" i="89"/>
  <c r="C66" i="89"/>
  <c r="B66" i="89"/>
  <c r="K65" i="89"/>
  <c r="M65" i="89" s="1"/>
  <c r="J65" i="89"/>
  <c r="G65" i="89"/>
  <c r="C65" i="89"/>
  <c r="B65" i="89"/>
  <c r="K64" i="89"/>
  <c r="M64" i="89" s="1"/>
  <c r="J64" i="89"/>
  <c r="G64" i="89"/>
  <c r="C64" i="89"/>
  <c r="B64" i="89"/>
  <c r="K63" i="89"/>
  <c r="M63" i="89" s="1"/>
  <c r="J63" i="89"/>
  <c r="G63" i="89"/>
  <c r="C63" i="89"/>
  <c r="B63" i="89"/>
  <c r="M62" i="89"/>
  <c r="K62" i="89"/>
  <c r="J62" i="89"/>
  <c r="G62" i="89"/>
  <c r="C62" i="89"/>
  <c r="B62" i="89"/>
  <c r="K61" i="89"/>
  <c r="M61" i="89" s="1"/>
  <c r="J61" i="89"/>
  <c r="G61" i="89"/>
  <c r="C61" i="89"/>
  <c r="B61" i="89"/>
  <c r="K60" i="89"/>
  <c r="M60" i="89" s="1"/>
  <c r="J60" i="89"/>
  <c r="G60" i="89"/>
  <c r="C60" i="89"/>
  <c r="B60" i="89"/>
  <c r="K59" i="89"/>
  <c r="M59" i="89" s="1"/>
  <c r="J59" i="89"/>
  <c r="G59" i="89"/>
  <c r="C59" i="89"/>
  <c r="B59" i="89"/>
  <c r="K58" i="89"/>
  <c r="M58" i="89" s="1"/>
  <c r="J58" i="89"/>
  <c r="G58" i="89"/>
  <c r="C58" i="89"/>
  <c r="D58" i="89" s="1"/>
  <c r="B58" i="89"/>
  <c r="K57" i="89"/>
  <c r="M57" i="89" s="1"/>
  <c r="J57" i="89"/>
  <c r="G57" i="89"/>
  <c r="C57" i="89"/>
  <c r="B57" i="89"/>
  <c r="K56" i="89"/>
  <c r="M56" i="89" s="1"/>
  <c r="J56" i="89"/>
  <c r="G56" i="89"/>
  <c r="C56" i="89"/>
  <c r="B56" i="89"/>
  <c r="K55" i="89"/>
  <c r="M55" i="89" s="1"/>
  <c r="J55" i="89"/>
  <c r="G55" i="89"/>
  <c r="C55" i="89"/>
  <c r="B55" i="89"/>
  <c r="K54" i="89"/>
  <c r="M54" i="89" s="1"/>
  <c r="J54" i="89"/>
  <c r="G54" i="89"/>
  <c r="C54" i="89"/>
  <c r="B54" i="89"/>
  <c r="K53" i="89"/>
  <c r="M53" i="89" s="1"/>
  <c r="J53" i="89"/>
  <c r="G53" i="89"/>
  <c r="C53" i="89"/>
  <c r="D53" i="89" s="1"/>
  <c r="B53" i="89"/>
  <c r="K52" i="89"/>
  <c r="M52" i="89" s="1"/>
  <c r="J52" i="89"/>
  <c r="G52" i="89"/>
  <c r="C52" i="89"/>
  <c r="B52" i="89"/>
  <c r="K51" i="89"/>
  <c r="M51" i="89" s="1"/>
  <c r="J51" i="89"/>
  <c r="G51" i="89"/>
  <c r="C51" i="89"/>
  <c r="B51" i="89"/>
  <c r="K50" i="89"/>
  <c r="M50" i="89" s="1"/>
  <c r="J50" i="89"/>
  <c r="G50" i="89"/>
  <c r="C50" i="89"/>
  <c r="B50" i="89"/>
  <c r="K49" i="89"/>
  <c r="M49" i="89" s="1"/>
  <c r="J49" i="89"/>
  <c r="G49" i="89"/>
  <c r="C49" i="89"/>
  <c r="B49" i="89"/>
  <c r="K48" i="89"/>
  <c r="M48" i="89" s="1"/>
  <c r="J48" i="89"/>
  <c r="G48" i="89"/>
  <c r="C48" i="89"/>
  <c r="B48" i="89"/>
  <c r="K47" i="89"/>
  <c r="M47" i="89" s="1"/>
  <c r="J47" i="89"/>
  <c r="G47" i="89"/>
  <c r="C47" i="89"/>
  <c r="B47" i="89"/>
  <c r="K46" i="89"/>
  <c r="M46" i="89" s="1"/>
  <c r="J46" i="89"/>
  <c r="G46" i="89"/>
  <c r="C46" i="89"/>
  <c r="B46" i="89"/>
  <c r="K45" i="89"/>
  <c r="M45" i="89" s="1"/>
  <c r="J45" i="89"/>
  <c r="G45" i="89"/>
  <c r="C45" i="89"/>
  <c r="B45" i="89"/>
  <c r="K44" i="89"/>
  <c r="M44" i="89" s="1"/>
  <c r="J44" i="89"/>
  <c r="G44" i="89"/>
  <c r="C44" i="89"/>
  <c r="B44" i="89"/>
  <c r="M43" i="89"/>
  <c r="K43" i="89"/>
  <c r="J43" i="89"/>
  <c r="G43" i="89"/>
  <c r="C43" i="89"/>
  <c r="B43" i="89"/>
  <c r="K42" i="89"/>
  <c r="M42" i="89" s="1"/>
  <c r="J42" i="89"/>
  <c r="G42" i="89"/>
  <c r="C42" i="89"/>
  <c r="B42" i="89"/>
  <c r="K41" i="89"/>
  <c r="M41" i="89" s="1"/>
  <c r="J41" i="89"/>
  <c r="G41" i="89"/>
  <c r="C41" i="89"/>
  <c r="B41" i="89"/>
  <c r="K40" i="89"/>
  <c r="M40" i="89" s="1"/>
  <c r="J40" i="89"/>
  <c r="G40" i="89"/>
  <c r="C40" i="89"/>
  <c r="B40" i="89"/>
  <c r="M39" i="89"/>
  <c r="K39" i="89"/>
  <c r="J39" i="89"/>
  <c r="G39" i="89"/>
  <c r="C39" i="89"/>
  <c r="B39" i="89"/>
  <c r="D39" i="89" s="1"/>
  <c r="K38" i="89"/>
  <c r="M38" i="89" s="1"/>
  <c r="J38" i="89"/>
  <c r="G38" i="89"/>
  <c r="C38" i="89"/>
  <c r="B38" i="89"/>
  <c r="K37" i="89"/>
  <c r="M37" i="89" s="1"/>
  <c r="J37" i="89"/>
  <c r="G37" i="89"/>
  <c r="C37" i="89"/>
  <c r="B37" i="89"/>
  <c r="K36" i="89"/>
  <c r="M36" i="89" s="1"/>
  <c r="J36" i="89"/>
  <c r="G36" i="89"/>
  <c r="C36" i="89"/>
  <c r="B36" i="89"/>
  <c r="M35" i="89"/>
  <c r="K35" i="89"/>
  <c r="J35" i="89"/>
  <c r="G35" i="89"/>
  <c r="C35" i="89"/>
  <c r="B35" i="89"/>
  <c r="K34" i="89"/>
  <c r="M34" i="89" s="1"/>
  <c r="J34" i="89"/>
  <c r="G34" i="89"/>
  <c r="C34" i="89"/>
  <c r="B34" i="89"/>
  <c r="K33" i="89"/>
  <c r="M33" i="89" s="1"/>
  <c r="J33" i="89"/>
  <c r="G33" i="89"/>
  <c r="C33" i="89"/>
  <c r="B33" i="89"/>
  <c r="K32" i="89"/>
  <c r="M32" i="89" s="1"/>
  <c r="J32" i="89"/>
  <c r="G32" i="89"/>
  <c r="C32" i="89"/>
  <c r="B32" i="89"/>
  <c r="K31" i="89"/>
  <c r="M31" i="89" s="1"/>
  <c r="J31" i="89"/>
  <c r="G31" i="89"/>
  <c r="C31" i="89"/>
  <c r="B31" i="89"/>
  <c r="K30" i="89"/>
  <c r="M30" i="89" s="1"/>
  <c r="J30" i="89"/>
  <c r="G30" i="89"/>
  <c r="C30" i="89"/>
  <c r="B30" i="89"/>
  <c r="K29" i="89"/>
  <c r="M29" i="89" s="1"/>
  <c r="J29" i="89"/>
  <c r="G29" i="89"/>
  <c r="C29" i="89"/>
  <c r="B29" i="89"/>
  <c r="K28" i="89"/>
  <c r="M28" i="89" s="1"/>
  <c r="J28" i="89"/>
  <c r="G28" i="89"/>
  <c r="C28" i="89"/>
  <c r="B28" i="89"/>
  <c r="K27" i="89"/>
  <c r="M27" i="89" s="1"/>
  <c r="J27" i="89"/>
  <c r="G27" i="89"/>
  <c r="C27" i="89"/>
  <c r="B27" i="89"/>
  <c r="K26" i="89"/>
  <c r="M26" i="89" s="1"/>
  <c r="J26" i="89"/>
  <c r="G26" i="89"/>
  <c r="C26" i="89"/>
  <c r="B26" i="89"/>
  <c r="K25" i="89"/>
  <c r="M25" i="89" s="1"/>
  <c r="J25" i="89"/>
  <c r="G25" i="89"/>
  <c r="C25" i="89"/>
  <c r="B25" i="89"/>
  <c r="K24" i="89"/>
  <c r="M24" i="89" s="1"/>
  <c r="J24" i="89"/>
  <c r="G24" i="89"/>
  <c r="C24" i="89"/>
  <c r="B24" i="89"/>
  <c r="K23" i="89"/>
  <c r="M23" i="89" s="1"/>
  <c r="J23" i="89"/>
  <c r="G23" i="89"/>
  <c r="C23" i="89"/>
  <c r="B23" i="89"/>
  <c r="K22" i="89"/>
  <c r="M22" i="89" s="1"/>
  <c r="J22" i="89"/>
  <c r="G22" i="89"/>
  <c r="C22" i="89"/>
  <c r="B22" i="89"/>
  <c r="K21" i="89"/>
  <c r="M21" i="89" s="1"/>
  <c r="J21" i="89"/>
  <c r="G21" i="89"/>
  <c r="C21" i="89"/>
  <c r="B21" i="89"/>
  <c r="K20" i="89"/>
  <c r="M20" i="89" s="1"/>
  <c r="J20" i="89"/>
  <c r="G20" i="89"/>
  <c r="C20" i="89"/>
  <c r="B20" i="89"/>
  <c r="M19" i="89"/>
  <c r="K19" i="89"/>
  <c r="J19" i="89"/>
  <c r="G19" i="89"/>
  <c r="C19" i="89"/>
  <c r="B19" i="89"/>
  <c r="K18" i="89"/>
  <c r="M18" i="89" s="1"/>
  <c r="J18" i="89"/>
  <c r="G18" i="89"/>
  <c r="C18" i="89"/>
  <c r="B18" i="89"/>
  <c r="K17" i="89"/>
  <c r="M17" i="89" s="1"/>
  <c r="J17" i="89"/>
  <c r="G17" i="89"/>
  <c r="C17" i="89"/>
  <c r="B17" i="89"/>
  <c r="K16" i="89"/>
  <c r="M16" i="89" s="1"/>
  <c r="J16" i="89"/>
  <c r="G16" i="89"/>
  <c r="C16" i="89"/>
  <c r="B16" i="89"/>
  <c r="K15" i="89"/>
  <c r="M15" i="89" s="1"/>
  <c r="J15" i="89"/>
  <c r="G15" i="89"/>
  <c r="C15" i="89"/>
  <c r="B15" i="89"/>
  <c r="G8" i="89"/>
  <c r="G7" i="89"/>
  <c r="B6" i="89"/>
  <c r="B5" i="89"/>
  <c r="A5" i="89"/>
  <c r="B4" i="89"/>
  <c r="A4" i="89"/>
  <c r="B3" i="89"/>
  <c r="A3" i="89"/>
  <c r="L67" i="88"/>
  <c r="I67" i="88"/>
  <c r="H67" i="88"/>
  <c r="F67" i="88"/>
  <c r="E67" i="88"/>
  <c r="M66" i="88"/>
  <c r="K66" i="88"/>
  <c r="J66" i="88"/>
  <c r="G66" i="88"/>
  <c r="C66" i="88"/>
  <c r="B66" i="88"/>
  <c r="K65" i="88"/>
  <c r="M65" i="88" s="1"/>
  <c r="J65" i="88"/>
  <c r="G65" i="88"/>
  <c r="C65" i="88"/>
  <c r="B65" i="88"/>
  <c r="K64" i="88"/>
  <c r="M64" i="88" s="1"/>
  <c r="J64" i="88"/>
  <c r="G64" i="88"/>
  <c r="C64" i="88"/>
  <c r="B64" i="88"/>
  <c r="D64" i="88" s="1"/>
  <c r="K63" i="88"/>
  <c r="M63" i="88" s="1"/>
  <c r="J63" i="88"/>
  <c r="G63" i="88"/>
  <c r="C63" i="88"/>
  <c r="B63" i="88"/>
  <c r="M62" i="88"/>
  <c r="K62" i="88"/>
  <c r="J62" i="88"/>
  <c r="G62" i="88"/>
  <c r="C62" i="88"/>
  <c r="B62" i="88"/>
  <c r="K61" i="88"/>
  <c r="M61" i="88" s="1"/>
  <c r="J61" i="88"/>
  <c r="G61" i="88"/>
  <c r="C61" i="88"/>
  <c r="B61" i="88"/>
  <c r="K60" i="88"/>
  <c r="M60" i="88" s="1"/>
  <c r="J60" i="88"/>
  <c r="G60" i="88"/>
  <c r="C60" i="88"/>
  <c r="B60" i="88"/>
  <c r="K59" i="88"/>
  <c r="M59" i="88" s="1"/>
  <c r="J59" i="88"/>
  <c r="G59" i="88"/>
  <c r="C59" i="88"/>
  <c r="B59" i="88"/>
  <c r="M58" i="88"/>
  <c r="K58" i="88"/>
  <c r="J58" i="88"/>
  <c r="G58" i="88"/>
  <c r="C58" i="88"/>
  <c r="B58" i="88"/>
  <c r="K57" i="88"/>
  <c r="M57" i="88" s="1"/>
  <c r="J57" i="88"/>
  <c r="G57" i="88"/>
  <c r="C57" i="88"/>
  <c r="B57" i="88"/>
  <c r="D57" i="88" s="1"/>
  <c r="K56" i="88"/>
  <c r="M56" i="88" s="1"/>
  <c r="J56" i="88"/>
  <c r="G56" i="88"/>
  <c r="C56" i="88"/>
  <c r="B56" i="88"/>
  <c r="D56" i="88" s="1"/>
  <c r="K55" i="88"/>
  <c r="M55" i="88" s="1"/>
  <c r="J55" i="88"/>
  <c r="G55" i="88"/>
  <c r="C55" i="88"/>
  <c r="B55" i="88"/>
  <c r="K54" i="88"/>
  <c r="M54" i="88" s="1"/>
  <c r="J54" i="88"/>
  <c r="G54" i="88"/>
  <c r="C54" i="88"/>
  <c r="B54" i="88"/>
  <c r="K53" i="88"/>
  <c r="M53" i="88" s="1"/>
  <c r="J53" i="88"/>
  <c r="G53" i="88"/>
  <c r="C53" i="88"/>
  <c r="B53" i="88"/>
  <c r="K52" i="88"/>
  <c r="M52" i="88" s="1"/>
  <c r="J52" i="88"/>
  <c r="G52" i="88"/>
  <c r="C52" i="88"/>
  <c r="B52" i="88"/>
  <c r="K51" i="88"/>
  <c r="M51" i="88" s="1"/>
  <c r="J51" i="88"/>
  <c r="G51" i="88"/>
  <c r="C51" i="88"/>
  <c r="B51" i="88"/>
  <c r="K50" i="88"/>
  <c r="M50" i="88" s="1"/>
  <c r="J50" i="88"/>
  <c r="G50" i="88"/>
  <c r="C50" i="88"/>
  <c r="B50" i="88"/>
  <c r="K49" i="88"/>
  <c r="M49" i="88" s="1"/>
  <c r="J49" i="88"/>
  <c r="G49" i="88"/>
  <c r="C49" i="88"/>
  <c r="B49" i="88"/>
  <c r="D49" i="88" s="1"/>
  <c r="K48" i="88"/>
  <c r="M48" i="88" s="1"/>
  <c r="J48" i="88"/>
  <c r="G48" i="88"/>
  <c r="C48" i="88"/>
  <c r="B48" i="88"/>
  <c r="D48" i="88" s="1"/>
  <c r="K47" i="88"/>
  <c r="M47" i="88" s="1"/>
  <c r="J47" i="88"/>
  <c r="G47" i="88"/>
  <c r="C47" i="88"/>
  <c r="B47" i="88"/>
  <c r="K46" i="88"/>
  <c r="M46" i="88" s="1"/>
  <c r="J46" i="88"/>
  <c r="G46" i="88"/>
  <c r="C46" i="88"/>
  <c r="D46" i="88" s="1"/>
  <c r="B46" i="88"/>
  <c r="K45" i="88"/>
  <c r="M45" i="88" s="1"/>
  <c r="J45" i="88"/>
  <c r="G45" i="88"/>
  <c r="C45" i="88"/>
  <c r="B45" i="88"/>
  <c r="K44" i="88"/>
  <c r="M44" i="88" s="1"/>
  <c r="J44" i="88"/>
  <c r="G44" i="88"/>
  <c r="C44" i="88"/>
  <c r="B44" i="88"/>
  <c r="K43" i="88"/>
  <c r="M43" i="88" s="1"/>
  <c r="J43" i="88"/>
  <c r="G43" i="88"/>
  <c r="C43" i="88"/>
  <c r="B43" i="88"/>
  <c r="M42" i="88"/>
  <c r="K42" i="88"/>
  <c r="J42" i="88"/>
  <c r="G42" i="88"/>
  <c r="C42" i="88"/>
  <c r="D42" i="88" s="1"/>
  <c r="B42" i="88"/>
  <c r="K41" i="88"/>
  <c r="M41" i="88" s="1"/>
  <c r="J41" i="88"/>
  <c r="G41" i="88"/>
  <c r="C41" i="88"/>
  <c r="B41" i="88"/>
  <c r="K40" i="88"/>
  <c r="M40" i="88" s="1"/>
  <c r="J40" i="88"/>
  <c r="G40" i="88"/>
  <c r="C40" i="88"/>
  <c r="B40" i="88"/>
  <c r="K39" i="88"/>
  <c r="M39" i="88" s="1"/>
  <c r="J39" i="88"/>
  <c r="G39" i="88"/>
  <c r="C39" i="88"/>
  <c r="B39" i="88"/>
  <c r="K38" i="88"/>
  <c r="M38" i="88" s="1"/>
  <c r="J38" i="88"/>
  <c r="G38" i="88"/>
  <c r="C38" i="88"/>
  <c r="B38" i="88"/>
  <c r="K37" i="88"/>
  <c r="M37" i="88" s="1"/>
  <c r="J37" i="88"/>
  <c r="G37" i="88"/>
  <c r="C37" i="88"/>
  <c r="B37" i="88"/>
  <c r="D37" i="88" s="1"/>
  <c r="K36" i="88"/>
  <c r="M36" i="88" s="1"/>
  <c r="J36" i="88"/>
  <c r="G36" i="88"/>
  <c r="C36" i="88"/>
  <c r="B36" i="88"/>
  <c r="K35" i="88"/>
  <c r="M35" i="88" s="1"/>
  <c r="J35" i="88"/>
  <c r="G35" i="88"/>
  <c r="C35" i="88"/>
  <c r="B35" i="88"/>
  <c r="M34" i="88"/>
  <c r="K34" i="88"/>
  <c r="J34" i="88"/>
  <c r="G34" i="88"/>
  <c r="C34" i="88"/>
  <c r="B34" i="88"/>
  <c r="K33" i="88"/>
  <c r="M33" i="88" s="1"/>
  <c r="J33" i="88"/>
  <c r="G33" i="88"/>
  <c r="C33" i="88"/>
  <c r="B33" i="88"/>
  <c r="K32" i="88"/>
  <c r="M32" i="88" s="1"/>
  <c r="J32" i="88"/>
  <c r="G32" i="88"/>
  <c r="C32" i="88"/>
  <c r="B32" i="88"/>
  <c r="K31" i="88"/>
  <c r="M31" i="88" s="1"/>
  <c r="J31" i="88"/>
  <c r="G31" i="88"/>
  <c r="C31" i="88"/>
  <c r="B31" i="88"/>
  <c r="M30" i="88"/>
  <c r="K30" i="88"/>
  <c r="J30" i="88"/>
  <c r="G30" i="88"/>
  <c r="C30" i="88"/>
  <c r="B30" i="88"/>
  <c r="D30" i="88" s="1"/>
  <c r="K29" i="88"/>
  <c r="M29" i="88" s="1"/>
  <c r="J29" i="88"/>
  <c r="G29" i="88"/>
  <c r="C29" i="88"/>
  <c r="B29" i="88"/>
  <c r="K28" i="88"/>
  <c r="M28" i="88" s="1"/>
  <c r="J28" i="88"/>
  <c r="G28" i="88"/>
  <c r="C28" i="88"/>
  <c r="B28" i="88"/>
  <c r="K27" i="88"/>
  <c r="M27" i="88" s="1"/>
  <c r="J27" i="88"/>
  <c r="G27" i="88"/>
  <c r="C27" i="88"/>
  <c r="B27" i="88"/>
  <c r="K26" i="88"/>
  <c r="M26" i="88" s="1"/>
  <c r="J26" i="88"/>
  <c r="G26" i="88"/>
  <c r="C26" i="88"/>
  <c r="B26" i="88"/>
  <c r="K25" i="88"/>
  <c r="M25" i="88" s="1"/>
  <c r="J25" i="88"/>
  <c r="G25" i="88"/>
  <c r="C25" i="88"/>
  <c r="B25" i="88"/>
  <c r="K24" i="88"/>
  <c r="M24" i="88" s="1"/>
  <c r="J24" i="88"/>
  <c r="G24" i="88"/>
  <c r="C24" i="88"/>
  <c r="B24" i="88"/>
  <c r="K23" i="88"/>
  <c r="M23" i="88" s="1"/>
  <c r="J23" i="88"/>
  <c r="G23" i="88"/>
  <c r="C23" i="88"/>
  <c r="B23" i="88"/>
  <c r="M22" i="88"/>
  <c r="K22" i="88"/>
  <c r="J22" i="88"/>
  <c r="G22" i="88"/>
  <c r="C22" i="88"/>
  <c r="B22" i="88"/>
  <c r="K21" i="88"/>
  <c r="M21" i="88" s="1"/>
  <c r="J21" i="88"/>
  <c r="G21" i="88"/>
  <c r="C21" i="88"/>
  <c r="B21" i="88"/>
  <c r="K20" i="88"/>
  <c r="M20" i="88" s="1"/>
  <c r="J20" i="88"/>
  <c r="G20" i="88"/>
  <c r="C20" i="88"/>
  <c r="B20" i="88"/>
  <c r="K19" i="88"/>
  <c r="M19" i="88" s="1"/>
  <c r="J19" i="88"/>
  <c r="G19" i="88"/>
  <c r="C19" i="88"/>
  <c r="B19" i="88"/>
  <c r="D19" i="88" s="1"/>
  <c r="M18" i="88"/>
  <c r="K18" i="88"/>
  <c r="J18" i="88"/>
  <c r="G18" i="88"/>
  <c r="C18" i="88"/>
  <c r="B18" i="88"/>
  <c r="K17" i="88"/>
  <c r="M17" i="88" s="1"/>
  <c r="J17" i="88"/>
  <c r="G17" i="88"/>
  <c r="C17" i="88"/>
  <c r="B17" i="88"/>
  <c r="K16" i="88"/>
  <c r="M16" i="88" s="1"/>
  <c r="J16" i="88"/>
  <c r="G16" i="88"/>
  <c r="C16" i="88"/>
  <c r="B16" i="88"/>
  <c r="D16" i="88" s="1"/>
  <c r="K15" i="88"/>
  <c r="J15" i="88"/>
  <c r="G15" i="88"/>
  <c r="C15" i="88"/>
  <c r="B15" i="88"/>
  <c r="G8" i="88"/>
  <c r="G7" i="88"/>
  <c r="B6" i="88"/>
  <c r="B5" i="88"/>
  <c r="A5" i="88"/>
  <c r="B4" i="88"/>
  <c r="A4" i="88"/>
  <c r="B3" i="88"/>
  <c r="A3" i="88"/>
  <c r="I67" i="87"/>
  <c r="H67" i="87"/>
  <c r="F67" i="87"/>
  <c r="G67" i="87" s="1"/>
  <c r="E67" i="87"/>
  <c r="J66" i="87"/>
  <c r="G66" i="87"/>
  <c r="C66" i="87"/>
  <c r="B66" i="87"/>
  <c r="J65" i="87"/>
  <c r="G65" i="87"/>
  <c r="C65" i="87"/>
  <c r="B65" i="87"/>
  <c r="J64" i="87"/>
  <c r="G64" i="87"/>
  <c r="C64" i="87"/>
  <c r="B64" i="87"/>
  <c r="J63" i="87"/>
  <c r="G63" i="87"/>
  <c r="C63" i="87"/>
  <c r="B63" i="87"/>
  <c r="J62" i="87"/>
  <c r="G62" i="87"/>
  <c r="C62" i="87"/>
  <c r="B62" i="87"/>
  <c r="J61" i="87"/>
  <c r="G61" i="87"/>
  <c r="C61" i="87"/>
  <c r="B61" i="87"/>
  <c r="J60" i="87"/>
  <c r="G60" i="87"/>
  <c r="C60" i="87"/>
  <c r="B60" i="87"/>
  <c r="J59" i="87"/>
  <c r="G59" i="87"/>
  <c r="C59" i="87"/>
  <c r="B59" i="87"/>
  <c r="J58" i="87"/>
  <c r="G58" i="87"/>
  <c r="C58" i="87"/>
  <c r="B58" i="87"/>
  <c r="J57" i="87"/>
  <c r="G57" i="87"/>
  <c r="C57" i="87"/>
  <c r="B57" i="87"/>
  <c r="J56" i="87"/>
  <c r="G56" i="87"/>
  <c r="C56" i="87"/>
  <c r="B56" i="87"/>
  <c r="J55" i="87"/>
  <c r="G55" i="87"/>
  <c r="C55" i="87"/>
  <c r="B55" i="87"/>
  <c r="J54" i="87"/>
  <c r="G54" i="87"/>
  <c r="C54" i="87"/>
  <c r="B54" i="87"/>
  <c r="J53" i="87"/>
  <c r="G53" i="87"/>
  <c r="C53" i="87"/>
  <c r="B53" i="87"/>
  <c r="J52" i="87"/>
  <c r="G52" i="87"/>
  <c r="C52" i="87"/>
  <c r="B52" i="87"/>
  <c r="J51" i="87"/>
  <c r="G51" i="87"/>
  <c r="C51" i="87"/>
  <c r="B51" i="87"/>
  <c r="J50" i="87"/>
  <c r="G50" i="87"/>
  <c r="C50" i="87"/>
  <c r="B50" i="87"/>
  <c r="J49" i="87"/>
  <c r="G49" i="87"/>
  <c r="C49" i="87"/>
  <c r="B49" i="87"/>
  <c r="J48" i="87"/>
  <c r="G48" i="87"/>
  <c r="C48" i="87"/>
  <c r="B48" i="87"/>
  <c r="J47" i="87"/>
  <c r="G47" i="87"/>
  <c r="C47" i="87"/>
  <c r="B47" i="87"/>
  <c r="J46" i="87"/>
  <c r="G46" i="87"/>
  <c r="C46" i="87"/>
  <c r="B46" i="87"/>
  <c r="J45" i="87"/>
  <c r="G45" i="87"/>
  <c r="C45" i="87"/>
  <c r="B45" i="87"/>
  <c r="J44" i="87"/>
  <c r="G44" i="87"/>
  <c r="C44" i="87"/>
  <c r="B44" i="87"/>
  <c r="J43" i="87"/>
  <c r="G43" i="87"/>
  <c r="C43" i="87"/>
  <c r="B43" i="87"/>
  <c r="J42" i="87"/>
  <c r="G42" i="87"/>
  <c r="C42" i="87"/>
  <c r="B42" i="87"/>
  <c r="J41" i="87"/>
  <c r="G41" i="87"/>
  <c r="C41" i="87"/>
  <c r="B41" i="87"/>
  <c r="J40" i="87"/>
  <c r="G40" i="87"/>
  <c r="C40" i="87"/>
  <c r="B40" i="87"/>
  <c r="J39" i="87"/>
  <c r="G39" i="87"/>
  <c r="C39" i="87"/>
  <c r="B39" i="87"/>
  <c r="J38" i="87"/>
  <c r="G38" i="87"/>
  <c r="C38" i="87"/>
  <c r="B38" i="87"/>
  <c r="J37" i="87"/>
  <c r="G37" i="87"/>
  <c r="C37" i="87"/>
  <c r="B37" i="87"/>
  <c r="J36" i="87"/>
  <c r="G36" i="87"/>
  <c r="C36" i="87"/>
  <c r="B36" i="87"/>
  <c r="J35" i="87"/>
  <c r="G35" i="87"/>
  <c r="C35" i="87"/>
  <c r="B35" i="87"/>
  <c r="J34" i="87"/>
  <c r="G34" i="87"/>
  <c r="C34" i="87"/>
  <c r="B34" i="87"/>
  <c r="J33" i="87"/>
  <c r="G33" i="87"/>
  <c r="C33" i="87"/>
  <c r="B33" i="87"/>
  <c r="J32" i="87"/>
  <c r="G32" i="87"/>
  <c r="C32" i="87"/>
  <c r="B32" i="87"/>
  <c r="J31" i="87"/>
  <c r="G31" i="87"/>
  <c r="C31" i="87"/>
  <c r="B31" i="87"/>
  <c r="J30" i="87"/>
  <c r="G30" i="87"/>
  <c r="C30" i="87"/>
  <c r="B30" i="87"/>
  <c r="J29" i="87"/>
  <c r="G29" i="87"/>
  <c r="C29" i="87"/>
  <c r="B29" i="87"/>
  <c r="J28" i="87"/>
  <c r="G28" i="87"/>
  <c r="C28" i="87"/>
  <c r="B28" i="87"/>
  <c r="J27" i="87"/>
  <c r="G27" i="87"/>
  <c r="C27" i="87"/>
  <c r="B27" i="87"/>
  <c r="J26" i="87"/>
  <c r="G26" i="87"/>
  <c r="C26" i="87"/>
  <c r="B26" i="87"/>
  <c r="J25" i="87"/>
  <c r="G25" i="87"/>
  <c r="C25" i="87"/>
  <c r="B25" i="87"/>
  <c r="J24" i="87"/>
  <c r="G24" i="87"/>
  <c r="C24" i="87"/>
  <c r="B24" i="87"/>
  <c r="J23" i="87"/>
  <c r="G23" i="87"/>
  <c r="C23" i="87"/>
  <c r="B23" i="87"/>
  <c r="J22" i="87"/>
  <c r="G22" i="87"/>
  <c r="C22" i="87"/>
  <c r="B22" i="87"/>
  <c r="J21" i="87"/>
  <c r="G21" i="87"/>
  <c r="C21" i="87"/>
  <c r="B21" i="87"/>
  <c r="J20" i="87"/>
  <c r="G20" i="87"/>
  <c r="C20" i="87"/>
  <c r="B20" i="87"/>
  <c r="J19" i="87"/>
  <c r="G19" i="87"/>
  <c r="C19" i="87"/>
  <c r="B19" i="87"/>
  <c r="J18" i="87"/>
  <c r="G18" i="87"/>
  <c r="C18" i="87"/>
  <c r="B18" i="87"/>
  <c r="J17" i="87"/>
  <c r="G17" i="87"/>
  <c r="C17" i="87"/>
  <c r="B17" i="87"/>
  <c r="J16" i="87"/>
  <c r="G16" i="87"/>
  <c r="C16" i="87"/>
  <c r="B16" i="87"/>
  <c r="J15" i="87"/>
  <c r="G15" i="87"/>
  <c r="C15" i="87"/>
  <c r="B15" i="87"/>
  <c r="G8" i="87"/>
  <c r="G7" i="87"/>
  <c r="B6" i="87"/>
  <c r="B5" i="87"/>
  <c r="A5" i="87"/>
  <c r="B4" i="87"/>
  <c r="A4" i="87"/>
  <c r="B3" i="87"/>
  <c r="A3" i="87"/>
  <c r="L67" i="86"/>
  <c r="I67" i="86"/>
  <c r="H67" i="86"/>
  <c r="F67" i="86"/>
  <c r="E67" i="86"/>
  <c r="M66" i="86"/>
  <c r="K66" i="86"/>
  <c r="J66" i="86"/>
  <c r="G66" i="86"/>
  <c r="C66" i="86"/>
  <c r="B66" i="86"/>
  <c r="K65" i="86"/>
  <c r="M65" i="86" s="1"/>
  <c r="J65" i="86"/>
  <c r="G65" i="86"/>
  <c r="C65" i="86"/>
  <c r="B65" i="86"/>
  <c r="K64" i="86"/>
  <c r="M64" i="86" s="1"/>
  <c r="J64" i="86"/>
  <c r="G64" i="86"/>
  <c r="C64" i="86"/>
  <c r="B64" i="86"/>
  <c r="K63" i="86"/>
  <c r="M63" i="86" s="1"/>
  <c r="J63" i="86"/>
  <c r="G63" i="86"/>
  <c r="C63" i="86"/>
  <c r="B63" i="86"/>
  <c r="K62" i="86"/>
  <c r="M62" i="86" s="1"/>
  <c r="J62" i="86"/>
  <c r="G62" i="86"/>
  <c r="C62" i="86"/>
  <c r="B62" i="86"/>
  <c r="K61" i="86"/>
  <c r="M61" i="86" s="1"/>
  <c r="J61" i="86"/>
  <c r="G61" i="86"/>
  <c r="C61" i="86"/>
  <c r="B61" i="86"/>
  <c r="K60" i="86"/>
  <c r="M60" i="86" s="1"/>
  <c r="J60" i="86"/>
  <c r="G60" i="86"/>
  <c r="C60" i="86"/>
  <c r="B60" i="86"/>
  <c r="D60" i="86" s="1"/>
  <c r="K59" i="86"/>
  <c r="M59" i="86" s="1"/>
  <c r="J59" i="86"/>
  <c r="G59" i="86"/>
  <c r="C59" i="86"/>
  <c r="B59" i="86"/>
  <c r="K58" i="86"/>
  <c r="M58" i="86" s="1"/>
  <c r="J58" i="86"/>
  <c r="G58" i="86"/>
  <c r="C58" i="86"/>
  <c r="B58" i="86"/>
  <c r="K57" i="86"/>
  <c r="M57" i="86" s="1"/>
  <c r="J57" i="86"/>
  <c r="G57" i="86"/>
  <c r="C57" i="86"/>
  <c r="B57" i="86"/>
  <c r="K56" i="86"/>
  <c r="M56" i="86" s="1"/>
  <c r="J56" i="86"/>
  <c r="G56" i="86"/>
  <c r="C56" i="86"/>
  <c r="B56" i="86"/>
  <c r="K55" i="86"/>
  <c r="M55" i="86" s="1"/>
  <c r="J55" i="86"/>
  <c r="G55" i="86"/>
  <c r="C55" i="86"/>
  <c r="B55" i="86"/>
  <c r="M54" i="86"/>
  <c r="K54" i="86"/>
  <c r="J54" i="86"/>
  <c r="G54" i="86"/>
  <c r="C54" i="86"/>
  <c r="D54" i="86" s="1"/>
  <c r="B54" i="86"/>
  <c r="K53" i="86"/>
  <c r="M53" i="86" s="1"/>
  <c r="J53" i="86"/>
  <c r="G53" i="86"/>
  <c r="C53" i="86"/>
  <c r="B53" i="86"/>
  <c r="K52" i="86"/>
  <c r="M52" i="86" s="1"/>
  <c r="J52" i="86"/>
  <c r="G52" i="86"/>
  <c r="C52" i="86"/>
  <c r="B52" i="86"/>
  <c r="K51" i="86"/>
  <c r="M51" i="86" s="1"/>
  <c r="J51" i="86"/>
  <c r="G51" i="86"/>
  <c r="C51" i="86"/>
  <c r="B51" i="86"/>
  <c r="K50" i="86"/>
  <c r="M50" i="86" s="1"/>
  <c r="J50" i="86"/>
  <c r="G50" i="86"/>
  <c r="C50" i="86"/>
  <c r="D50" i="86" s="1"/>
  <c r="B50" i="86"/>
  <c r="K49" i="86"/>
  <c r="M49" i="86" s="1"/>
  <c r="J49" i="86"/>
  <c r="G49" i="86"/>
  <c r="C49" i="86"/>
  <c r="B49" i="86"/>
  <c r="K48" i="86"/>
  <c r="M48" i="86" s="1"/>
  <c r="J48" i="86"/>
  <c r="G48" i="86"/>
  <c r="C48" i="86"/>
  <c r="B48" i="86"/>
  <c r="K47" i="86"/>
  <c r="M47" i="86" s="1"/>
  <c r="J47" i="86"/>
  <c r="G47" i="86"/>
  <c r="C47" i="86"/>
  <c r="B47" i="86"/>
  <c r="K46" i="86"/>
  <c r="M46" i="86" s="1"/>
  <c r="J46" i="86"/>
  <c r="G46" i="86"/>
  <c r="C46" i="86"/>
  <c r="B46" i="86"/>
  <c r="K45" i="86"/>
  <c r="M45" i="86" s="1"/>
  <c r="J45" i="86"/>
  <c r="G45" i="86"/>
  <c r="C45" i="86"/>
  <c r="B45" i="86"/>
  <c r="K44" i="86"/>
  <c r="M44" i="86" s="1"/>
  <c r="J44" i="86"/>
  <c r="G44" i="86"/>
  <c r="C44" i="86"/>
  <c r="B44" i="86"/>
  <c r="K43" i="86"/>
  <c r="M43" i="86" s="1"/>
  <c r="J43" i="86"/>
  <c r="G43" i="86"/>
  <c r="C43" i="86"/>
  <c r="B43" i="86"/>
  <c r="M42" i="86"/>
  <c r="K42" i="86"/>
  <c r="J42" i="86"/>
  <c r="G42" i="86"/>
  <c r="C42" i="86"/>
  <c r="B42" i="86"/>
  <c r="K41" i="86"/>
  <c r="M41" i="86" s="1"/>
  <c r="J41" i="86"/>
  <c r="G41" i="86"/>
  <c r="C41" i="86"/>
  <c r="B41" i="86"/>
  <c r="K40" i="86"/>
  <c r="M40" i="86" s="1"/>
  <c r="J40" i="86"/>
  <c r="G40" i="86"/>
  <c r="C40" i="86"/>
  <c r="B40" i="86"/>
  <c r="K39" i="86"/>
  <c r="M39" i="86" s="1"/>
  <c r="J39" i="86"/>
  <c r="G39" i="86"/>
  <c r="C39" i="86"/>
  <c r="B39" i="86"/>
  <c r="M38" i="86"/>
  <c r="K38" i="86"/>
  <c r="J38" i="86"/>
  <c r="G38" i="86"/>
  <c r="C38" i="86"/>
  <c r="B38" i="86"/>
  <c r="K37" i="86"/>
  <c r="M37" i="86" s="1"/>
  <c r="J37" i="86"/>
  <c r="G37" i="86"/>
  <c r="C37" i="86"/>
  <c r="B37" i="86"/>
  <c r="K36" i="86"/>
  <c r="M36" i="86" s="1"/>
  <c r="J36" i="86"/>
  <c r="G36" i="86"/>
  <c r="C36" i="86"/>
  <c r="B36" i="86"/>
  <c r="K35" i="86"/>
  <c r="M35" i="86" s="1"/>
  <c r="J35" i="86"/>
  <c r="G35" i="86"/>
  <c r="C35" i="86"/>
  <c r="B35" i="86"/>
  <c r="D35" i="86" s="1"/>
  <c r="K34" i="86"/>
  <c r="M34" i="86" s="1"/>
  <c r="J34" i="86"/>
  <c r="G34" i="86"/>
  <c r="C34" i="86"/>
  <c r="B34" i="86"/>
  <c r="K33" i="86"/>
  <c r="M33" i="86" s="1"/>
  <c r="J33" i="86"/>
  <c r="G33" i="86"/>
  <c r="C33" i="86"/>
  <c r="B33" i="86"/>
  <c r="K32" i="86"/>
  <c r="M32" i="86" s="1"/>
  <c r="J32" i="86"/>
  <c r="G32" i="86"/>
  <c r="C32" i="86"/>
  <c r="B32" i="86"/>
  <c r="K31" i="86"/>
  <c r="M31" i="86" s="1"/>
  <c r="J31" i="86"/>
  <c r="G31" i="86"/>
  <c r="C31" i="86"/>
  <c r="B31" i="86"/>
  <c r="K30" i="86"/>
  <c r="M30" i="86" s="1"/>
  <c r="J30" i="86"/>
  <c r="G30" i="86"/>
  <c r="C30" i="86"/>
  <c r="B30" i="86"/>
  <c r="K29" i="86"/>
  <c r="M29" i="86" s="1"/>
  <c r="J29" i="86"/>
  <c r="G29" i="86"/>
  <c r="C29" i="86"/>
  <c r="B29" i="86"/>
  <c r="K28" i="86"/>
  <c r="M28" i="86" s="1"/>
  <c r="J28" i="86"/>
  <c r="G28" i="86"/>
  <c r="C28" i="86"/>
  <c r="B28" i="86"/>
  <c r="K27" i="86"/>
  <c r="M27" i="86" s="1"/>
  <c r="J27" i="86"/>
  <c r="G27" i="86"/>
  <c r="C27" i="86"/>
  <c r="B27" i="86"/>
  <c r="K26" i="86"/>
  <c r="M26" i="86" s="1"/>
  <c r="J26" i="86"/>
  <c r="G26" i="86"/>
  <c r="C26" i="86"/>
  <c r="B26" i="86"/>
  <c r="K25" i="86"/>
  <c r="M25" i="86" s="1"/>
  <c r="J25" i="86"/>
  <c r="G25" i="86"/>
  <c r="C25" i="86"/>
  <c r="B25" i="86"/>
  <c r="K24" i="86"/>
  <c r="M24" i="86" s="1"/>
  <c r="J24" i="86"/>
  <c r="G24" i="86"/>
  <c r="C24" i="86"/>
  <c r="B24" i="86"/>
  <c r="K23" i="86"/>
  <c r="M23" i="86" s="1"/>
  <c r="J23" i="86"/>
  <c r="G23" i="86"/>
  <c r="C23" i="86"/>
  <c r="B23" i="86"/>
  <c r="K22" i="86"/>
  <c r="M22" i="86" s="1"/>
  <c r="J22" i="86"/>
  <c r="G22" i="86"/>
  <c r="C22" i="86"/>
  <c r="B22" i="86"/>
  <c r="K21" i="86"/>
  <c r="M21" i="86" s="1"/>
  <c r="J21" i="86"/>
  <c r="G21" i="86"/>
  <c r="C21" i="86"/>
  <c r="B21" i="86"/>
  <c r="K20" i="86"/>
  <c r="M20" i="86" s="1"/>
  <c r="J20" i="86"/>
  <c r="G20" i="86"/>
  <c r="C20" i="86"/>
  <c r="B20" i="86"/>
  <c r="K19" i="86"/>
  <c r="M19" i="86" s="1"/>
  <c r="J19" i="86"/>
  <c r="G19" i="86"/>
  <c r="C19" i="86"/>
  <c r="B19" i="86"/>
  <c r="K18" i="86"/>
  <c r="M18" i="86" s="1"/>
  <c r="J18" i="86"/>
  <c r="G18" i="86"/>
  <c r="C18" i="86"/>
  <c r="B18" i="86"/>
  <c r="K17" i="86"/>
  <c r="M17" i="86" s="1"/>
  <c r="J17" i="86"/>
  <c r="G17" i="86"/>
  <c r="C17" i="86"/>
  <c r="B17" i="86"/>
  <c r="K16" i="86"/>
  <c r="M16" i="86" s="1"/>
  <c r="J16" i="86"/>
  <c r="G16" i="86"/>
  <c r="C16" i="86"/>
  <c r="B16" i="86"/>
  <c r="K15" i="86"/>
  <c r="J15" i="86"/>
  <c r="G15" i="86"/>
  <c r="C15" i="86"/>
  <c r="B15" i="86"/>
  <c r="G8" i="86"/>
  <c r="G7" i="86"/>
  <c r="B6" i="86"/>
  <c r="B5" i="86"/>
  <c r="A5" i="86"/>
  <c r="B4" i="86"/>
  <c r="A4" i="86"/>
  <c r="B3" i="86"/>
  <c r="A3" i="86"/>
  <c r="B6" i="15"/>
  <c r="B5" i="15"/>
  <c r="B4" i="15"/>
  <c r="B3" i="15"/>
  <c r="C4" i="68"/>
  <c r="C5" i="68"/>
  <c r="C6" i="68"/>
  <c r="K14" i="15"/>
  <c r="E14" i="15"/>
  <c r="H14" i="15"/>
  <c r="D57" i="107" l="1"/>
  <c r="D37" i="107"/>
  <c r="D26" i="109"/>
  <c r="D34" i="109"/>
  <c r="D45" i="98"/>
  <c r="D31" i="86"/>
  <c r="D56" i="86"/>
  <c r="D42" i="92"/>
  <c r="D20" i="93"/>
  <c r="D24" i="93"/>
  <c r="D38" i="93"/>
  <c r="D40" i="93"/>
  <c r="D22" i="102"/>
  <c r="D26" i="102"/>
  <c r="D34" i="102"/>
  <c r="J67" i="88"/>
  <c r="J67" i="107"/>
  <c r="D47" i="86"/>
  <c r="D41" i="109"/>
  <c r="D43" i="109"/>
  <c r="D49" i="109"/>
  <c r="D51" i="109"/>
  <c r="D17" i="91"/>
  <c r="D33" i="91"/>
  <c r="D63" i="91"/>
  <c r="D20" i="94"/>
  <c r="D28" i="94"/>
  <c r="D41" i="95"/>
  <c r="D49" i="95"/>
  <c r="D21" i="96"/>
  <c r="D21" i="98"/>
  <c r="D23" i="105"/>
  <c r="D40" i="88"/>
  <c r="D65" i="88"/>
  <c r="D18" i="89"/>
  <c r="D43" i="89"/>
  <c r="D62" i="89"/>
  <c r="D29" i="90"/>
  <c r="D37" i="90"/>
  <c r="D39" i="90"/>
  <c r="D41" i="90"/>
  <c r="D43" i="90"/>
  <c r="D45" i="90"/>
  <c r="D47" i="90"/>
  <c r="D49" i="90"/>
  <c r="D51" i="90"/>
  <c r="D53" i="90"/>
  <c r="D61" i="90"/>
  <c r="D57" i="92"/>
  <c r="D19" i="93"/>
  <c r="D41" i="93"/>
  <c r="D61" i="93"/>
  <c r="G67" i="93"/>
  <c r="D26" i="96"/>
  <c r="D53" i="96"/>
  <c r="D52" i="97"/>
  <c r="D59" i="108"/>
  <c r="G67" i="108"/>
  <c r="D46" i="110"/>
  <c r="D46" i="86"/>
  <c r="D37" i="89"/>
  <c r="D21" i="92"/>
  <c r="D26" i="95"/>
  <c r="D23" i="96"/>
  <c r="D39" i="96"/>
  <c r="D58" i="96"/>
  <c r="D51" i="98"/>
  <c r="D39" i="99"/>
  <c r="D41" i="99"/>
  <c r="D45" i="99"/>
  <c r="D47" i="99"/>
  <c r="D49" i="99"/>
  <c r="D51" i="99"/>
  <c r="D53" i="99"/>
  <c r="D55" i="99"/>
  <c r="D59" i="99"/>
  <c r="D64" i="103"/>
  <c r="D64" i="108"/>
  <c r="D51" i="86"/>
  <c r="D45" i="88"/>
  <c r="D53" i="88"/>
  <c r="D31" i="89"/>
  <c r="G67" i="89"/>
  <c r="D40" i="91"/>
  <c r="G67" i="92"/>
  <c r="D27" i="94"/>
  <c r="D20" i="95"/>
  <c r="D20" i="96"/>
  <c r="D36" i="96"/>
  <c r="D63" i="96"/>
  <c r="D48" i="98"/>
  <c r="D59" i="98"/>
  <c r="D18" i="100"/>
  <c r="D50" i="100"/>
  <c r="D54" i="100"/>
  <c r="D33" i="104"/>
  <c r="D35" i="104"/>
  <c r="D47" i="104"/>
  <c r="D62" i="107"/>
  <c r="D57" i="105"/>
  <c r="D36" i="86"/>
  <c r="D39" i="86"/>
  <c r="D41" i="88"/>
  <c r="D23" i="91"/>
  <c r="D31" i="91"/>
  <c r="D58" i="92"/>
  <c r="D39" i="95"/>
  <c r="D47" i="95"/>
  <c r="D35" i="96"/>
  <c r="D24" i="99"/>
  <c r="D32" i="99"/>
  <c r="D35" i="103"/>
  <c r="D37" i="103"/>
  <c r="D39" i="103"/>
  <c r="D41" i="103"/>
  <c r="D47" i="103"/>
  <c r="D49" i="103"/>
  <c r="D65" i="103"/>
  <c r="D54" i="105"/>
  <c r="D43" i="106"/>
  <c r="D59" i="106"/>
  <c r="D34" i="107"/>
  <c r="D45" i="107"/>
  <c r="D60" i="108"/>
  <c r="D44" i="86"/>
  <c r="D49" i="89"/>
  <c r="D16" i="101"/>
  <c r="D62" i="108"/>
  <c r="D16" i="87"/>
  <c r="D20" i="87"/>
  <c r="D22" i="87"/>
  <c r="D24" i="87"/>
  <c r="D32" i="87"/>
  <c r="D34" i="87"/>
  <c r="D36" i="87"/>
  <c r="D38" i="87"/>
  <c r="D40" i="87"/>
  <c r="D44" i="87"/>
  <c r="D46" i="87"/>
  <c r="D64" i="87"/>
  <c r="D29" i="87"/>
  <c r="D31" i="87"/>
  <c r="D33" i="87"/>
  <c r="D37" i="87"/>
  <c r="D39" i="87"/>
  <c r="D41" i="87"/>
  <c r="D45" i="87"/>
  <c r="J67" i="87"/>
  <c r="D66" i="86"/>
  <c r="D26" i="87"/>
  <c r="D42" i="87"/>
  <c r="D30" i="86"/>
  <c r="D38" i="86"/>
  <c r="D63" i="86"/>
  <c r="D38" i="89"/>
  <c r="D36" i="91"/>
  <c r="D25" i="92"/>
  <c r="D28" i="92"/>
  <c r="D65" i="96"/>
  <c r="D24" i="100"/>
  <c r="D28" i="100"/>
  <c r="D32" i="100"/>
  <c r="D36" i="100"/>
  <c r="D44" i="100"/>
  <c r="D56" i="100"/>
  <c r="D60" i="100"/>
  <c r="D64" i="100"/>
  <c r="D17" i="106"/>
  <c r="D17" i="107"/>
  <c r="D22" i="89"/>
  <c r="D25" i="91"/>
  <c r="J67" i="95"/>
  <c r="D17" i="97"/>
  <c r="D21" i="97"/>
  <c r="D29" i="97"/>
  <c r="D37" i="97"/>
  <c r="D45" i="97"/>
  <c r="D49" i="97"/>
  <c r="D18" i="103"/>
  <c r="D34" i="103"/>
  <c r="D38" i="103"/>
  <c r="D46" i="103"/>
  <c r="D58" i="103"/>
  <c r="D33" i="108"/>
  <c r="J67" i="108"/>
  <c r="D18" i="87"/>
  <c r="D30" i="87"/>
  <c r="D53" i="92"/>
  <c r="J67" i="102"/>
  <c r="D33" i="105"/>
  <c r="D41" i="105"/>
  <c r="J67" i="106"/>
  <c r="D38" i="108"/>
  <c r="D19" i="87"/>
  <c r="D27" i="87"/>
  <c r="D35" i="87"/>
  <c r="D43" i="87"/>
  <c r="D17" i="88"/>
  <c r="D26" i="89"/>
  <c r="D17" i="93"/>
  <c r="D21" i="95"/>
  <c r="D19" i="98"/>
  <c r="D47" i="98"/>
  <c r="D44" i="105"/>
  <c r="D41" i="106"/>
  <c r="D66" i="106"/>
  <c r="D41" i="107"/>
  <c r="D17" i="110"/>
  <c r="D29" i="110"/>
  <c r="D33" i="110"/>
  <c r="D51" i="87"/>
  <c r="D59" i="87"/>
  <c r="D25" i="93"/>
  <c r="D33" i="93"/>
  <c r="D59" i="100"/>
  <c r="J67" i="101"/>
  <c r="D38" i="106"/>
  <c r="D49" i="107"/>
  <c r="D65" i="107"/>
  <c r="D30" i="89"/>
  <c r="D50" i="88"/>
  <c r="D58" i="88"/>
  <c r="D61" i="89"/>
  <c r="D29" i="91"/>
  <c r="D29" i="95"/>
  <c r="D16" i="97"/>
  <c r="D32" i="97"/>
  <c r="D36" i="97"/>
  <c r="D44" i="97"/>
  <c r="D48" i="97"/>
  <c r="D53" i="103"/>
  <c r="D57" i="103"/>
  <c r="D61" i="103"/>
  <c r="D21" i="106"/>
  <c r="D15" i="108"/>
  <c r="D65" i="108"/>
  <c r="D22" i="101"/>
  <c r="D26" i="101"/>
  <c r="D30" i="101"/>
  <c r="D38" i="101"/>
  <c r="D58" i="101"/>
  <c r="D62" i="101"/>
  <c r="D20" i="104"/>
  <c r="D24" i="104"/>
  <c r="D32" i="104"/>
  <c r="D44" i="104"/>
  <c r="D52" i="104"/>
  <c r="D56" i="104"/>
  <c r="D64" i="104"/>
  <c r="D37" i="105"/>
  <c r="D45" i="108"/>
  <c r="D58" i="86"/>
  <c r="D22" i="88"/>
  <c r="D25" i="88"/>
  <c r="D34" i="88"/>
  <c r="D66" i="88"/>
  <c r="D46" i="89"/>
  <c r="D24" i="91"/>
  <c r="D59" i="91"/>
  <c r="D60" i="92"/>
  <c r="D25" i="95"/>
  <c r="D45" i="96"/>
  <c r="D57" i="96"/>
  <c r="D64" i="97"/>
  <c r="D18" i="99"/>
  <c r="D26" i="99"/>
  <c r="D38" i="99"/>
  <c r="D46" i="99"/>
  <c r="D50" i="99"/>
  <c r="D58" i="99"/>
  <c r="D37" i="101"/>
  <c r="D41" i="101"/>
  <c r="D45" i="101"/>
  <c r="G67" i="101"/>
  <c r="D66" i="103"/>
  <c r="D20" i="105"/>
  <c r="D32" i="105"/>
  <c r="D52" i="105"/>
  <c r="D64" i="105"/>
  <c r="D57" i="106"/>
  <c r="D53" i="107"/>
  <c r="D61" i="107"/>
  <c r="D26" i="108"/>
  <c r="D58" i="108"/>
  <c r="D50" i="110"/>
  <c r="D23" i="86"/>
  <c r="D34" i="86"/>
  <c r="D54" i="88"/>
  <c r="D34" i="89"/>
  <c r="D16" i="90"/>
  <c r="D40" i="90"/>
  <c r="D48" i="90"/>
  <c r="D64" i="90"/>
  <c r="D32" i="91"/>
  <c r="D20" i="92"/>
  <c r="D40" i="92"/>
  <c r="D36" i="93"/>
  <c r="D39" i="94"/>
  <c r="D15" i="98"/>
  <c r="D24" i="98"/>
  <c r="D39" i="98"/>
  <c r="D63" i="98"/>
  <c r="D15" i="100"/>
  <c r="D16" i="102"/>
  <c r="D28" i="102"/>
  <c r="D36" i="102"/>
  <c r="D44" i="102"/>
  <c r="D48" i="102"/>
  <c r="D56" i="102"/>
  <c r="D60" i="102"/>
  <c r="D64" i="102"/>
  <c r="D15" i="104"/>
  <c r="D19" i="104"/>
  <c r="D27" i="104"/>
  <c r="D39" i="104"/>
  <c r="D37" i="106"/>
  <c r="D54" i="106"/>
  <c r="D34" i="108"/>
  <c r="D46" i="108"/>
  <c r="D66" i="108"/>
  <c r="D20" i="109"/>
  <c r="D28" i="109"/>
  <c r="D40" i="109"/>
  <c r="D52" i="109"/>
  <c r="D46" i="91"/>
  <c r="D55" i="91"/>
  <c r="D37" i="92"/>
  <c r="D52" i="93"/>
  <c r="D33" i="95"/>
  <c r="D36" i="95"/>
  <c r="D43" i="100"/>
  <c r="D47" i="100"/>
  <c r="D51" i="100"/>
  <c r="D51" i="104"/>
  <c r="D34" i="106"/>
  <c r="D21" i="107"/>
  <c r="D60" i="109"/>
  <c r="D42" i="86"/>
  <c r="D50" i="87"/>
  <c r="D58" i="87"/>
  <c r="D62" i="87"/>
  <c r="D66" i="87"/>
  <c r="D18" i="88"/>
  <c r="D21" i="88"/>
  <c r="D33" i="88"/>
  <c r="D62" i="88"/>
  <c r="D42" i="89"/>
  <c r="D16" i="92"/>
  <c r="D18" i="101"/>
  <c r="D21" i="103"/>
  <c r="D25" i="103"/>
  <c r="D29" i="103"/>
  <c r="D33" i="103"/>
  <c r="D57" i="108"/>
  <c r="D29" i="96"/>
  <c r="D53" i="97"/>
  <c r="D61" i="97"/>
  <c r="D23" i="98"/>
  <c r="D26" i="98"/>
  <c r="D32" i="98"/>
  <c r="D35" i="98"/>
  <c r="D29" i="99"/>
  <c r="D33" i="99"/>
  <c r="D57" i="99"/>
  <c r="D61" i="99"/>
  <c r="D65" i="99"/>
  <c r="G67" i="99"/>
  <c r="G67" i="103"/>
  <c r="D30" i="106"/>
  <c r="D53" i="106"/>
  <c r="D62" i="86"/>
  <c r="D26" i="88"/>
  <c r="D29" i="88"/>
  <c r="D38" i="88"/>
  <c r="D23" i="90"/>
  <c r="D31" i="90"/>
  <c r="D35" i="90"/>
  <c r="D55" i="90"/>
  <c r="D63" i="90"/>
  <c r="D60" i="91"/>
  <c r="D36" i="92"/>
  <c r="D44" i="92"/>
  <c r="D64" i="92"/>
  <c r="D23" i="94"/>
  <c r="G67" i="95"/>
  <c r="D27" i="102"/>
  <c r="D31" i="102"/>
  <c r="D39" i="102"/>
  <c r="D43" i="102"/>
  <c r="D61" i="102"/>
  <c r="D53" i="105"/>
  <c r="D23" i="109"/>
  <c r="D27" i="109"/>
  <c r="D35" i="109"/>
  <c r="D39" i="91"/>
  <c r="D15" i="92"/>
  <c r="D24" i="92"/>
  <c r="D41" i="92"/>
  <c r="D49" i="93"/>
  <c r="D57" i="93"/>
  <c r="D65" i="93"/>
  <c r="D40" i="98"/>
  <c r="D55" i="98"/>
  <c r="B67" i="105"/>
  <c r="D59" i="109"/>
  <c r="D31" i="88"/>
  <c r="D23" i="89"/>
  <c r="D29" i="89"/>
  <c r="J67" i="91"/>
  <c r="D49" i="92"/>
  <c r="J67" i="92"/>
  <c r="D53" i="93"/>
  <c r="D55" i="93"/>
  <c r="D63" i="93"/>
  <c r="D36" i="98"/>
  <c r="D46" i="105"/>
  <c r="D63" i="105"/>
  <c r="D66" i="105"/>
  <c r="D19" i="106"/>
  <c r="D22" i="106"/>
  <c r="D31" i="106"/>
  <c r="D22" i="107"/>
  <c r="D39" i="108"/>
  <c r="D48" i="108"/>
  <c r="D19" i="110"/>
  <c r="D21" i="110"/>
  <c r="D25" i="110"/>
  <c r="D39" i="110"/>
  <c r="D41" i="110"/>
  <c r="D16" i="86"/>
  <c r="D24" i="86"/>
  <c r="D52" i="87"/>
  <c r="D54" i="87"/>
  <c r="D56" i="87"/>
  <c r="D60" i="87"/>
  <c r="D48" i="91"/>
  <c r="D19" i="92"/>
  <c r="D28" i="95"/>
  <c r="D37" i="95"/>
  <c r="D43" i="96"/>
  <c r="D49" i="96"/>
  <c r="D52" i="96"/>
  <c r="D61" i="96"/>
  <c r="D64" i="96"/>
  <c r="D60" i="98"/>
  <c r="J67" i="98"/>
  <c r="J67" i="99"/>
  <c r="D21" i="86"/>
  <c r="D24" i="88"/>
  <c r="D36" i="88"/>
  <c r="D39" i="88"/>
  <c r="D19" i="89"/>
  <c r="D52" i="89"/>
  <c r="J67" i="93"/>
  <c r="D29" i="98"/>
  <c r="D32" i="103"/>
  <c r="D44" i="103"/>
  <c r="D52" i="103"/>
  <c r="D30" i="104"/>
  <c r="D38" i="104"/>
  <c r="D42" i="105"/>
  <c r="D50" i="107"/>
  <c r="D23" i="108"/>
  <c r="D32" i="108"/>
  <c r="D35" i="108"/>
  <c r="D47" i="108"/>
  <c r="D50" i="108"/>
  <c r="D33" i="109"/>
  <c r="D53" i="109"/>
  <c r="D17" i="87"/>
  <c r="D40" i="97"/>
  <c r="D42" i="97"/>
  <c r="J67" i="97"/>
  <c r="D56" i="98"/>
  <c r="D48" i="101"/>
  <c r="J67" i="110"/>
  <c r="J67" i="89"/>
  <c r="D26" i="90"/>
  <c r="D30" i="90"/>
  <c r="D44" i="91"/>
  <c r="D47" i="91"/>
  <c r="D65" i="91"/>
  <c r="D33" i="92"/>
  <c r="D54" i="93"/>
  <c r="D56" i="93"/>
  <c r="D58" i="93"/>
  <c r="D22" i="98"/>
  <c r="D28" i="98"/>
  <c r="D50" i="104"/>
  <c r="D62" i="104"/>
  <c r="D38" i="107"/>
  <c r="D18" i="110"/>
  <c r="D22" i="110"/>
  <c r="D24" i="110"/>
  <c r="D28" i="110"/>
  <c r="D30" i="110"/>
  <c r="D20" i="86"/>
  <c r="D28" i="86"/>
  <c r="D40" i="86"/>
  <c r="D52" i="86"/>
  <c r="D55" i="86"/>
  <c r="D47" i="87"/>
  <c r="D49" i="87"/>
  <c r="D61" i="87"/>
  <c r="D63" i="87"/>
  <c r="D65" i="87"/>
  <c r="D20" i="88"/>
  <c r="D23" i="88"/>
  <c r="D35" i="88"/>
  <c r="D27" i="89"/>
  <c r="D51" i="89"/>
  <c r="D15" i="94"/>
  <c r="D18" i="95"/>
  <c r="D53" i="95"/>
  <c r="D56" i="95"/>
  <c r="D59" i="95"/>
  <c r="D18" i="96"/>
  <c r="D27" i="96"/>
  <c r="D43" i="98"/>
  <c r="D52" i="98"/>
  <c r="D17" i="99"/>
  <c r="D19" i="99"/>
  <c r="D21" i="99"/>
  <c r="D25" i="99"/>
  <c r="D27" i="99"/>
  <c r="D17" i="102"/>
  <c r="D19" i="102"/>
  <c r="D21" i="102"/>
  <c r="D23" i="102"/>
  <c r="D25" i="102"/>
  <c r="D35" i="105"/>
  <c r="D20" i="106"/>
  <c r="D55" i="106"/>
  <c r="D46" i="107"/>
  <c r="D16" i="108"/>
  <c r="D19" i="108"/>
  <c r="D40" i="108"/>
  <c r="D55" i="108"/>
  <c r="J67" i="109"/>
  <c r="C67" i="95"/>
  <c r="D27" i="86"/>
  <c r="D43" i="86"/>
  <c r="D59" i="86"/>
  <c r="D28" i="87"/>
  <c r="D53" i="87"/>
  <c r="D55" i="87"/>
  <c r="D57" i="87"/>
  <c r="D27" i="88"/>
  <c r="D52" i="88"/>
  <c r="D61" i="88"/>
  <c r="D21" i="89"/>
  <c r="D35" i="97"/>
  <c r="D43" i="97"/>
  <c r="D58" i="98"/>
  <c r="D15" i="103"/>
  <c r="D17" i="103"/>
  <c r="D65" i="92"/>
  <c r="D26" i="93"/>
  <c r="D28" i="93"/>
  <c r="D30" i="93"/>
  <c r="D32" i="93"/>
  <c r="D51" i="101"/>
  <c r="D53" i="101"/>
  <c r="D57" i="101"/>
  <c r="D59" i="101"/>
  <c r="D61" i="101"/>
  <c r="D63" i="101"/>
  <c r="D65" i="101"/>
  <c r="D37" i="102"/>
  <c r="D27" i="103"/>
  <c r="D58" i="106"/>
  <c r="D26" i="107"/>
  <c r="D22" i="108"/>
  <c r="D32" i="86"/>
  <c r="D48" i="86"/>
  <c r="D64" i="86"/>
  <c r="D21" i="87"/>
  <c r="D23" i="87"/>
  <c r="D25" i="87"/>
  <c r="D48" i="87"/>
  <c r="D32" i="88"/>
  <c r="D41" i="91"/>
  <c r="D56" i="91"/>
  <c r="D31" i="96"/>
  <c r="D34" i="96"/>
  <c r="D46" i="96"/>
  <c r="D55" i="96"/>
  <c r="D36" i="101"/>
  <c r="D46" i="106"/>
  <c r="D28" i="88"/>
  <c r="D44" i="88"/>
  <c r="D60" i="88"/>
  <c r="D17" i="89"/>
  <c r="D33" i="89"/>
  <c r="D54" i="89"/>
  <c r="D60" i="89"/>
  <c r="D66" i="89"/>
  <c r="D22" i="90"/>
  <c r="D49" i="91"/>
  <c r="D52" i="91"/>
  <c r="D58" i="91"/>
  <c r="D29" i="92"/>
  <c r="D61" i="92"/>
  <c r="D21" i="93"/>
  <c r="D23" i="93"/>
  <c r="D42" i="93"/>
  <c r="D44" i="93"/>
  <c r="D46" i="93"/>
  <c r="D48" i="93"/>
  <c r="D19" i="94"/>
  <c r="D31" i="94"/>
  <c r="D56" i="94"/>
  <c r="D64" i="94"/>
  <c r="D61" i="95"/>
  <c r="D64" i="95"/>
  <c r="D30" i="96"/>
  <c r="D42" i="96"/>
  <c r="D48" i="96"/>
  <c r="D51" i="96"/>
  <c r="D66" i="96"/>
  <c r="D18" i="97"/>
  <c r="D20" i="97"/>
  <c r="D24" i="97"/>
  <c r="D26" i="97"/>
  <c r="D28" i="97"/>
  <c r="D59" i="97"/>
  <c r="G67" i="97"/>
  <c r="D20" i="98"/>
  <c r="D54" i="98"/>
  <c r="D25" i="100"/>
  <c r="D27" i="100"/>
  <c r="D31" i="100"/>
  <c r="D33" i="100"/>
  <c r="D35" i="100"/>
  <c r="D37" i="100"/>
  <c r="D39" i="100"/>
  <c r="D44" i="101"/>
  <c r="D59" i="103"/>
  <c r="D25" i="104"/>
  <c r="D29" i="105"/>
  <c r="D60" i="106"/>
  <c r="D18" i="108"/>
  <c r="D42" i="108"/>
  <c r="D18" i="109"/>
  <c r="D61" i="109"/>
  <c r="D63" i="109"/>
  <c r="D65" i="109"/>
  <c r="G67" i="109"/>
  <c r="D47" i="110"/>
  <c r="D49" i="110"/>
  <c r="D55" i="110"/>
  <c r="D57" i="110"/>
  <c r="D59" i="110"/>
  <c r="D61" i="110"/>
  <c r="D63" i="110"/>
  <c r="D65" i="110"/>
  <c r="G67" i="110"/>
  <c r="D45" i="89"/>
  <c r="D34" i="90"/>
  <c r="D38" i="90"/>
  <c r="D46" i="90"/>
  <c r="D54" i="90"/>
  <c r="D19" i="91"/>
  <c r="D29" i="93"/>
  <c r="D31" i="93"/>
  <c r="D35" i="93"/>
  <c r="D60" i="93"/>
  <c r="D62" i="93"/>
  <c r="D64" i="93"/>
  <c r="D22" i="95"/>
  <c r="D40" i="95"/>
  <c r="D43" i="95"/>
  <c r="D16" i="98"/>
  <c r="D66" i="98"/>
  <c r="D25" i="101"/>
  <c r="D27" i="101"/>
  <c r="D29" i="101"/>
  <c r="D31" i="101"/>
  <c r="D33" i="101"/>
  <c r="D42" i="102"/>
  <c r="D54" i="102"/>
  <c r="D24" i="103"/>
  <c r="D43" i="104"/>
  <c r="D45" i="104"/>
  <c r="D17" i="105"/>
  <c r="D61" i="105"/>
  <c r="D39" i="106"/>
  <c r="D35" i="89"/>
  <c r="D59" i="89"/>
  <c r="D58" i="90"/>
  <c r="D62" i="90"/>
  <c r="D16" i="93"/>
  <c r="D37" i="93"/>
  <c r="D39" i="93"/>
  <c r="D36" i="94"/>
  <c r="D47" i="94"/>
  <c r="D55" i="94"/>
  <c r="D63" i="94"/>
  <c r="D60" i="95"/>
  <c r="D63" i="95"/>
  <c r="D47" i="96"/>
  <c r="D56" i="96"/>
  <c r="D50" i="97"/>
  <c r="D36" i="99"/>
  <c r="D44" i="99"/>
  <c r="D56" i="99"/>
  <c r="D53" i="104"/>
  <c r="D55" i="104"/>
  <c r="D57" i="104"/>
  <c r="D59" i="104"/>
  <c r="D63" i="104"/>
  <c r="D65" i="104"/>
  <c r="G67" i="104"/>
  <c r="D31" i="105"/>
  <c r="D55" i="105"/>
  <c r="D23" i="106"/>
  <c r="D38" i="109"/>
  <c r="D46" i="109"/>
  <c r="D50" i="109"/>
  <c r="D34" i="110"/>
  <c r="D38" i="110"/>
  <c r="D40" i="110"/>
  <c r="D25" i="89"/>
  <c r="D41" i="89"/>
  <c r="D47" i="89"/>
  <c r="D50" i="89"/>
  <c r="D19" i="90"/>
  <c r="D21" i="90"/>
  <c r="D66" i="90"/>
  <c r="D21" i="91"/>
  <c r="D27" i="91"/>
  <c r="D30" i="91"/>
  <c r="D45" i="92"/>
  <c r="D22" i="93"/>
  <c r="D47" i="93"/>
  <c r="D51" i="93"/>
  <c r="D24" i="94"/>
  <c r="D52" i="94"/>
  <c r="D60" i="94"/>
  <c r="D24" i="95"/>
  <c r="D30" i="95"/>
  <c r="D45" i="95"/>
  <c r="D48" i="95"/>
  <c r="D51" i="95"/>
  <c r="D16" i="96"/>
  <c r="D19" i="96"/>
  <c r="D28" i="96"/>
  <c r="D37" i="96"/>
  <c r="D40" i="96"/>
  <c r="D59" i="96"/>
  <c r="D27" i="97"/>
  <c r="D56" i="97"/>
  <c r="D58" i="97"/>
  <c r="D60" i="97"/>
  <c r="D62" i="98"/>
  <c r="D64" i="99"/>
  <c r="D22" i="100"/>
  <c r="D42" i="100"/>
  <c r="D65" i="100"/>
  <c r="G67" i="100"/>
  <c r="D56" i="103"/>
  <c r="D18" i="104"/>
  <c r="D22" i="105"/>
  <c r="D25" i="105"/>
  <c r="D34" i="105"/>
  <c r="D43" i="105"/>
  <c r="D49" i="105"/>
  <c r="D32" i="106"/>
  <c r="D44" i="106"/>
  <c r="D42" i="107"/>
  <c r="D54" i="107"/>
  <c r="D66" i="107"/>
  <c r="D17" i="109"/>
  <c r="D19" i="109"/>
  <c r="D21" i="109"/>
  <c r="D58" i="109"/>
  <c r="D66" i="109"/>
  <c r="D52" i="110"/>
  <c r="D54" i="110"/>
  <c r="D56" i="110"/>
  <c r="D58" i="110"/>
  <c r="D60" i="110"/>
  <c r="D62" i="110"/>
  <c r="D64" i="110"/>
  <c r="D66" i="110"/>
  <c r="K67" i="91"/>
  <c r="M67" i="91" s="1"/>
  <c r="D40" i="94"/>
  <c r="D48" i="94"/>
  <c r="B67" i="89"/>
  <c r="D15" i="89"/>
  <c r="D27" i="90"/>
  <c r="D16" i="94"/>
  <c r="D32" i="94"/>
  <c r="D44" i="94"/>
  <c r="K67" i="86"/>
  <c r="M67" i="86" s="1"/>
  <c r="M15" i="86"/>
  <c r="D19" i="86"/>
  <c r="D59" i="90"/>
  <c r="D45" i="93"/>
  <c r="B67" i="94"/>
  <c r="D26" i="86"/>
  <c r="D29" i="86"/>
  <c r="D33" i="86"/>
  <c r="D37" i="86"/>
  <c r="D41" i="86"/>
  <c r="D45" i="86"/>
  <c r="D49" i="86"/>
  <c r="D53" i="86"/>
  <c r="D57" i="86"/>
  <c r="D61" i="86"/>
  <c r="D65" i="86"/>
  <c r="D16" i="89"/>
  <c r="D20" i="89"/>
  <c r="D24" i="89"/>
  <c r="D28" i="89"/>
  <c r="D32" i="89"/>
  <c r="D36" i="89"/>
  <c r="D40" i="89"/>
  <c r="D44" i="89"/>
  <c r="D48" i="89"/>
  <c r="D55" i="89"/>
  <c r="D18" i="90"/>
  <c r="D33" i="90"/>
  <c r="D44" i="90"/>
  <c r="D50" i="90"/>
  <c r="D65" i="90"/>
  <c r="G67" i="90"/>
  <c r="D28" i="91"/>
  <c r="D35" i="91"/>
  <c r="D38" i="91"/>
  <c r="D66" i="91"/>
  <c r="D34" i="92"/>
  <c r="D50" i="92"/>
  <c r="C67" i="94"/>
  <c r="D23" i="100"/>
  <c r="B67" i="86"/>
  <c r="D22" i="86"/>
  <c r="D25" i="86"/>
  <c r="B67" i="87"/>
  <c r="B67" i="88"/>
  <c r="D43" i="88"/>
  <c r="D47" i="88"/>
  <c r="D51" i="88"/>
  <c r="D55" i="88"/>
  <c r="D59" i="88"/>
  <c r="D63" i="88"/>
  <c r="G67" i="88"/>
  <c r="C67" i="89"/>
  <c r="D65" i="89"/>
  <c r="D20" i="90"/>
  <c r="D52" i="90"/>
  <c r="J67" i="90"/>
  <c r="D20" i="91"/>
  <c r="D62" i="91"/>
  <c r="D30" i="92"/>
  <c r="D46" i="92"/>
  <c r="D62" i="92"/>
  <c r="D66" i="92"/>
  <c r="D18" i="94"/>
  <c r="D22" i="94"/>
  <c r="D26" i="94"/>
  <c r="D30" i="94"/>
  <c r="D34" i="94"/>
  <c r="D38" i="94"/>
  <c r="D42" i="94"/>
  <c r="D46" i="94"/>
  <c r="D50" i="94"/>
  <c r="D54" i="94"/>
  <c r="D58" i="94"/>
  <c r="D62" i="94"/>
  <c r="D66" i="94"/>
  <c r="J67" i="94"/>
  <c r="K67" i="96"/>
  <c r="M67" i="96" s="1"/>
  <c r="D17" i="101"/>
  <c r="C67" i="86"/>
  <c r="C67" i="87"/>
  <c r="C67" i="88"/>
  <c r="B67" i="90"/>
  <c r="D24" i="90"/>
  <c r="D56" i="90"/>
  <c r="D16" i="91"/>
  <c r="D51" i="91"/>
  <c r="D52" i="92"/>
  <c r="C67" i="101"/>
  <c r="D15" i="86"/>
  <c r="D18" i="86"/>
  <c r="G67" i="86"/>
  <c r="D15" i="87"/>
  <c r="D57" i="89"/>
  <c r="D64" i="89"/>
  <c r="C67" i="90"/>
  <c r="D17" i="90"/>
  <c r="D28" i="90"/>
  <c r="D60" i="90"/>
  <c r="D50" i="91"/>
  <c r="D54" i="91"/>
  <c r="K67" i="94"/>
  <c r="M67" i="94" s="1"/>
  <c r="D55" i="100"/>
  <c r="D15" i="90"/>
  <c r="D32" i="90"/>
  <c r="B67" i="91"/>
  <c r="D22" i="91"/>
  <c r="D43" i="91"/>
  <c r="D57" i="91"/>
  <c r="D64" i="91"/>
  <c r="D32" i="92"/>
  <c r="D48" i="92"/>
  <c r="D27" i="93"/>
  <c r="D34" i="93"/>
  <c r="D43" i="93"/>
  <c r="D50" i="93"/>
  <c r="D59" i="93"/>
  <c r="D66" i="93"/>
  <c r="D17" i="94"/>
  <c r="D21" i="94"/>
  <c r="D25" i="94"/>
  <c r="D29" i="94"/>
  <c r="D33" i="94"/>
  <c r="D37" i="94"/>
  <c r="D41" i="94"/>
  <c r="D45" i="94"/>
  <c r="D49" i="94"/>
  <c r="D53" i="94"/>
  <c r="D57" i="94"/>
  <c r="D61" i="94"/>
  <c r="D65" i="94"/>
  <c r="D22" i="96"/>
  <c r="D38" i="96"/>
  <c r="D54" i="96"/>
  <c r="D27" i="98"/>
  <c r="D63" i="100"/>
  <c r="B67" i="102"/>
  <c r="D15" i="102"/>
  <c r="D17" i="86"/>
  <c r="J67" i="86"/>
  <c r="K67" i="88"/>
  <c r="M67" i="88" s="1"/>
  <c r="K67" i="89"/>
  <c r="M67" i="89" s="1"/>
  <c r="D56" i="89"/>
  <c r="D63" i="89"/>
  <c r="D25" i="90"/>
  <c r="D36" i="90"/>
  <c r="D42" i="90"/>
  <c r="D57" i="90"/>
  <c r="C67" i="91"/>
  <c r="D18" i="91"/>
  <c r="D42" i="91"/>
  <c r="D22" i="92"/>
  <c r="D38" i="92"/>
  <c r="D54" i="92"/>
  <c r="D15" i="95"/>
  <c r="D19" i="95"/>
  <c r="D23" i="95"/>
  <c r="D27" i="95"/>
  <c r="D31" i="95"/>
  <c r="D37" i="99"/>
  <c r="D49" i="101"/>
  <c r="D38" i="95"/>
  <c r="D42" i="95"/>
  <c r="D46" i="95"/>
  <c r="D50" i="95"/>
  <c r="D54" i="95"/>
  <c r="D58" i="95"/>
  <c r="D62" i="95"/>
  <c r="D66" i="95"/>
  <c r="D22" i="97"/>
  <c r="D33" i="97"/>
  <c r="D39" i="97"/>
  <c r="D54" i="97"/>
  <c r="D65" i="97"/>
  <c r="K67" i="98"/>
  <c r="M67" i="98" s="1"/>
  <c r="D17" i="98"/>
  <c r="D38" i="98"/>
  <c r="D42" i="98"/>
  <c r="D53" i="98"/>
  <c r="D57" i="98"/>
  <c r="D61" i="98"/>
  <c r="D65" i="98"/>
  <c r="D22" i="99"/>
  <c r="D28" i="99"/>
  <c r="D43" i="99"/>
  <c r="D54" i="99"/>
  <c r="D60" i="99"/>
  <c r="D29" i="100"/>
  <c r="D40" i="100"/>
  <c r="D46" i="100"/>
  <c r="D61" i="100"/>
  <c r="D23" i="101"/>
  <c r="D34" i="101"/>
  <c r="D40" i="101"/>
  <c r="D55" i="101"/>
  <c r="D66" i="101"/>
  <c r="D20" i="102"/>
  <c r="D24" i="102"/>
  <c r="D30" i="102"/>
  <c r="D55" i="102"/>
  <c r="C67" i="103"/>
  <c r="D50" i="103"/>
  <c r="J67" i="103"/>
  <c r="C67" i="105"/>
  <c r="D67" i="105" s="1"/>
  <c r="D20" i="108"/>
  <c r="D35" i="110"/>
  <c r="D37" i="110"/>
  <c r="B67" i="97"/>
  <c r="D30" i="97"/>
  <c r="D41" i="97"/>
  <c r="D47" i="97"/>
  <c r="D62" i="97"/>
  <c r="D30" i="98"/>
  <c r="D34" i="98"/>
  <c r="C67" i="99"/>
  <c r="D30" i="99"/>
  <c r="D62" i="99"/>
  <c r="D16" i="100"/>
  <c r="D48" i="100"/>
  <c r="D42" i="101"/>
  <c r="D41" i="108"/>
  <c r="D44" i="109"/>
  <c r="G67" i="96"/>
  <c r="C67" i="97"/>
  <c r="D19" i="97"/>
  <c r="D34" i="97"/>
  <c r="D51" i="97"/>
  <c r="D66" i="97"/>
  <c r="D37" i="98"/>
  <c r="D44" i="98"/>
  <c r="D23" i="99"/>
  <c r="D34" i="99"/>
  <c r="D40" i="99"/>
  <c r="D66" i="99"/>
  <c r="D20" i="100"/>
  <c r="D26" i="100"/>
  <c r="D41" i="100"/>
  <c r="D52" i="100"/>
  <c r="D58" i="100"/>
  <c r="J67" i="100"/>
  <c r="D20" i="101"/>
  <c r="D35" i="101"/>
  <c r="D46" i="101"/>
  <c r="D52" i="101"/>
  <c r="D45" i="103"/>
  <c r="D36" i="104"/>
  <c r="D47" i="105"/>
  <c r="D18" i="106"/>
  <c r="D40" i="106"/>
  <c r="D23" i="97"/>
  <c r="D38" i="97"/>
  <c r="D55" i="97"/>
  <c r="B67" i="100"/>
  <c r="D30" i="100"/>
  <c r="D45" i="100"/>
  <c r="D62" i="100"/>
  <c r="D24" i="101"/>
  <c r="D39" i="101"/>
  <c r="D56" i="101"/>
  <c r="B67" i="108"/>
  <c r="D52" i="108"/>
  <c r="D29" i="109"/>
  <c r="D31" i="109"/>
  <c r="B67" i="96"/>
  <c r="D16" i="99"/>
  <c r="D31" i="99"/>
  <c r="D42" i="99"/>
  <c r="D48" i="99"/>
  <c r="D63" i="99"/>
  <c r="C67" i="100"/>
  <c r="D17" i="100"/>
  <c r="D34" i="100"/>
  <c r="D49" i="100"/>
  <c r="D66" i="100"/>
  <c r="D28" i="101"/>
  <c r="D43" i="101"/>
  <c r="D60" i="101"/>
  <c r="D35" i="102"/>
  <c r="D62" i="102"/>
  <c r="D21" i="104"/>
  <c r="D23" i="104"/>
  <c r="C67" i="106"/>
  <c r="D42" i="106"/>
  <c r="D16" i="107"/>
  <c r="D39" i="109"/>
  <c r="C67" i="96"/>
  <c r="D62" i="96"/>
  <c r="D25" i="97"/>
  <c r="D31" i="97"/>
  <c r="D46" i="97"/>
  <c r="D57" i="97"/>
  <c r="D63" i="97"/>
  <c r="D18" i="98"/>
  <c r="D25" i="98"/>
  <c r="D46" i="98"/>
  <c r="D50" i="98"/>
  <c r="D20" i="99"/>
  <c r="D35" i="99"/>
  <c r="D52" i="99"/>
  <c r="D21" i="100"/>
  <c r="D38" i="100"/>
  <c r="D53" i="100"/>
  <c r="D15" i="101"/>
  <c r="D32" i="101"/>
  <c r="D47" i="101"/>
  <c r="D64" i="101"/>
  <c r="D18" i="102"/>
  <c r="D31" i="104"/>
  <c r="D21" i="105"/>
  <c r="D40" i="105"/>
  <c r="D58" i="105"/>
  <c r="D26" i="106"/>
  <c r="D62" i="106"/>
  <c r="D27" i="108"/>
  <c r="D30" i="108"/>
  <c r="D54" i="108"/>
  <c r="D32" i="102"/>
  <c r="D38" i="102"/>
  <c r="D53" i="102"/>
  <c r="D22" i="103"/>
  <c r="D28" i="103"/>
  <c r="D43" i="103"/>
  <c r="D54" i="103"/>
  <c r="D60" i="103"/>
  <c r="D29" i="104"/>
  <c r="D40" i="104"/>
  <c r="D46" i="104"/>
  <c r="D61" i="104"/>
  <c r="D18" i="105"/>
  <c r="D36" i="105"/>
  <c r="D39" i="105"/>
  <c r="D50" i="105"/>
  <c r="B67" i="106"/>
  <c r="D33" i="106"/>
  <c r="D36" i="106"/>
  <c r="D49" i="106"/>
  <c r="D52" i="106"/>
  <c r="D65" i="106"/>
  <c r="D19" i="107"/>
  <c r="D23" i="107"/>
  <c r="D27" i="107"/>
  <c r="D31" i="107"/>
  <c r="D35" i="107"/>
  <c r="D39" i="107"/>
  <c r="D43" i="107"/>
  <c r="D47" i="107"/>
  <c r="D51" i="107"/>
  <c r="D55" i="107"/>
  <c r="D59" i="107"/>
  <c r="D63" i="107"/>
  <c r="G67" i="107"/>
  <c r="C67" i="108"/>
  <c r="D37" i="108"/>
  <c r="D44" i="108"/>
  <c r="D51" i="108"/>
  <c r="D16" i="109"/>
  <c r="D22" i="109"/>
  <c r="D37" i="109"/>
  <c r="D48" i="109"/>
  <c r="D54" i="109"/>
  <c r="D16" i="110"/>
  <c r="D23" i="110"/>
  <c r="D32" i="110"/>
  <c r="D43" i="110"/>
  <c r="D45" i="110"/>
  <c r="D29" i="102"/>
  <c r="D40" i="102"/>
  <c r="D46" i="102"/>
  <c r="D63" i="102"/>
  <c r="D19" i="103"/>
  <c r="D30" i="103"/>
  <c r="D36" i="103"/>
  <c r="D51" i="103"/>
  <c r="D62" i="103"/>
  <c r="D16" i="104"/>
  <c r="D22" i="104"/>
  <c r="D37" i="104"/>
  <c r="D48" i="104"/>
  <c r="D54" i="104"/>
  <c r="K67" i="105"/>
  <c r="M67" i="105" s="1"/>
  <c r="D28" i="105"/>
  <c r="D60" i="105"/>
  <c r="G67" i="105"/>
  <c r="D25" i="106"/>
  <c r="D28" i="106"/>
  <c r="D45" i="106"/>
  <c r="D48" i="106"/>
  <c r="D61" i="106"/>
  <c r="D64" i="106"/>
  <c r="D18" i="107"/>
  <c r="D25" i="108"/>
  <c r="D29" i="108"/>
  <c r="D36" i="108"/>
  <c r="D43" i="108"/>
  <c r="D61" i="108"/>
  <c r="B67" i="109"/>
  <c r="D24" i="109"/>
  <c r="D30" i="109"/>
  <c r="D45" i="109"/>
  <c r="D56" i="109"/>
  <c r="D62" i="109"/>
  <c r="D20" i="110"/>
  <c r="D27" i="110"/>
  <c r="D36" i="110"/>
  <c r="D51" i="110"/>
  <c r="D53" i="110"/>
  <c r="D33" i="102"/>
  <c r="D50" i="102"/>
  <c r="G67" i="102"/>
  <c r="D23" i="103"/>
  <c r="D40" i="103"/>
  <c r="D55" i="103"/>
  <c r="D26" i="104"/>
  <c r="D41" i="104"/>
  <c r="D58" i="104"/>
  <c r="J67" i="104"/>
  <c r="M15" i="105"/>
  <c r="D24" i="105"/>
  <c r="D27" i="105"/>
  <c r="D38" i="105"/>
  <c r="D56" i="105"/>
  <c r="D59" i="105"/>
  <c r="D24" i="106"/>
  <c r="D35" i="106"/>
  <c r="D51" i="106"/>
  <c r="G67" i="106"/>
  <c r="D17" i="108"/>
  <c r="D21" i="108"/>
  <c r="C67" i="109"/>
  <c r="B67" i="104"/>
  <c r="K67" i="108"/>
  <c r="M67" i="108" s="1"/>
  <c r="D53" i="108"/>
  <c r="D15" i="109"/>
  <c r="D32" i="109"/>
  <c r="D64" i="109"/>
  <c r="B67" i="110"/>
  <c r="D31" i="110"/>
  <c r="D44" i="110"/>
  <c r="D41" i="102"/>
  <c r="D52" i="102"/>
  <c r="D58" i="102"/>
  <c r="D31" i="103"/>
  <c r="D42" i="103"/>
  <c r="D48" i="103"/>
  <c r="D63" i="103"/>
  <c r="C67" i="104"/>
  <c r="D17" i="104"/>
  <c r="D28" i="104"/>
  <c r="D34" i="104"/>
  <c r="D49" i="104"/>
  <c r="D60" i="104"/>
  <c r="D66" i="104"/>
  <c r="D16" i="105"/>
  <c r="D19" i="105"/>
  <c r="D30" i="105"/>
  <c r="D48" i="105"/>
  <c r="D51" i="105"/>
  <c r="D62" i="105"/>
  <c r="D16" i="106"/>
  <c r="D27" i="106"/>
  <c r="D47" i="106"/>
  <c r="D63" i="106"/>
  <c r="D20" i="107"/>
  <c r="D48" i="107"/>
  <c r="D52" i="107"/>
  <c r="D56" i="107"/>
  <c r="D60" i="107"/>
  <c r="D64" i="107"/>
  <c r="M15" i="108"/>
  <c r="D24" i="108"/>
  <c r="D31" i="108"/>
  <c r="D49" i="108"/>
  <c r="D56" i="108"/>
  <c r="D63" i="108"/>
  <c r="D25" i="109"/>
  <c r="D36" i="109"/>
  <c r="D42" i="109"/>
  <c r="D57" i="109"/>
  <c r="C67" i="110"/>
  <c r="D42" i="110"/>
  <c r="D48" i="110"/>
  <c r="D15" i="88"/>
  <c r="M15" i="88"/>
  <c r="D15" i="91"/>
  <c r="M15" i="91"/>
  <c r="D37" i="91"/>
  <c r="D45" i="91"/>
  <c r="D53" i="91"/>
  <c r="D61" i="91"/>
  <c r="K67" i="92"/>
  <c r="M67" i="92" s="1"/>
  <c r="C67" i="93"/>
  <c r="B67" i="92"/>
  <c r="D23" i="92"/>
  <c r="D27" i="92"/>
  <c r="D31" i="92"/>
  <c r="D35" i="92"/>
  <c r="D39" i="92"/>
  <c r="D43" i="92"/>
  <c r="D47" i="92"/>
  <c r="D51" i="92"/>
  <c r="D55" i="92"/>
  <c r="D59" i="92"/>
  <c r="D63" i="92"/>
  <c r="C67" i="92"/>
  <c r="D18" i="93"/>
  <c r="D18" i="92"/>
  <c r="B67" i="93"/>
  <c r="D15" i="93"/>
  <c r="D15" i="96"/>
  <c r="M15" i="96"/>
  <c r="D33" i="98"/>
  <c r="D41" i="98"/>
  <c r="D49" i="98"/>
  <c r="C67" i="98"/>
  <c r="B67" i="95"/>
  <c r="D67" i="95" s="1"/>
  <c r="D15" i="97"/>
  <c r="B67" i="98"/>
  <c r="K67" i="95"/>
  <c r="M67" i="95" s="1"/>
  <c r="D15" i="99"/>
  <c r="B67" i="99"/>
  <c r="M15" i="98"/>
  <c r="C67" i="102"/>
  <c r="D67" i="102" s="1"/>
  <c r="D66" i="102"/>
  <c r="B67" i="103"/>
  <c r="D67" i="103" s="1"/>
  <c r="D20" i="103"/>
  <c r="B67" i="101"/>
  <c r="D16" i="103"/>
  <c r="D15" i="105"/>
  <c r="K67" i="106"/>
  <c r="M67" i="106" s="1"/>
  <c r="B67" i="107"/>
  <c r="D15" i="107"/>
  <c r="M15" i="107"/>
  <c r="K67" i="107"/>
  <c r="M67" i="107" s="1"/>
  <c r="D15" i="106"/>
  <c r="C67" i="107"/>
  <c r="D24" i="107"/>
  <c r="D28" i="107"/>
  <c r="D32" i="107"/>
  <c r="D36" i="107"/>
  <c r="D40" i="107"/>
  <c r="D44" i="107"/>
  <c r="D15" i="110"/>
  <c r="K9" i="68"/>
  <c r="M14" i="15"/>
  <c r="J14" i="15"/>
  <c r="G14" i="15"/>
  <c r="B35" i="15"/>
  <c r="G36" i="15"/>
  <c r="C20" i="15"/>
  <c r="K32" i="15"/>
  <c r="E31" i="15"/>
  <c r="G27" i="15"/>
  <c r="M29" i="15"/>
  <c r="I27" i="15"/>
  <c r="F34" i="15"/>
  <c r="I37" i="15"/>
  <c r="F18" i="15"/>
  <c r="K24" i="15"/>
  <c r="G25" i="15"/>
  <c r="L37" i="15"/>
  <c r="H28" i="15"/>
  <c r="J34" i="15"/>
  <c r="L20" i="15"/>
  <c r="I32" i="15"/>
  <c r="M16" i="15"/>
  <c r="M25" i="15"/>
  <c r="H22" i="15"/>
  <c r="H25" i="15"/>
  <c r="E29" i="15"/>
  <c r="M23" i="15"/>
  <c r="H32" i="15"/>
  <c r="C36" i="15"/>
  <c r="B34" i="15"/>
  <c r="C30" i="15"/>
  <c r="B18" i="15"/>
  <c r="G21" i="15"/>
  <c r="C14" i="15"/>
  <c r="L23" i="15"/>
  <c r="E35" i="15"/>
  <c r="F20" i="15"/>
  <c r="E16" i="15"/>
  <c r="M17" i="15"/>
  <c r="J38" i="15"/>
  <c r="G19" i="15"/>
  <c r="E37" i="15"/>
  <c r="C19" i="15"/>
  <c r="F15" i="15"/>
  <c r="L33" i="15"/>
  <c r="L24" i="15"/>
  <c r="G33" i="15"/>
  <c r="M21" i="15"/>
  <c r="C26" i="15"/>
  <c r="I20" i="15"/>
  <c r="C28" i="15"/>
  <c r="M31" i="15"/>
  <c r="B37" i="15"/>
  <c r="B28" i="15"/>
  <c r="G30" i="15"/>
  <c r="J27" i="15"/>
  <c r="L30" i="15"/>
  <c r="C24" i="15"/>
  <c r="M34" i="15"/>
  <c r="I24" i="15"/>
  <c r="I36" i="15"/>
  <c r="E32" i="15"/>
  <c r="J37" i="15"/>
  <c r="B23" i="15"/>
  <c r="B36" i="15"/>
  <c r="L26" i="15"/>
  <c r="H19" i="15"/>
  <c r="H18" i="15"/>
  <c r="G31" i="15"/>
  <c r="C18" i="15"/>
  <c r="E36" i="15"/>
  <c r="B33" i="15"/>
  <c r="L14" i="15"/>
  <c r="G35" i="15"/>
  <c r="K23" i="15"/>
  <c r="B30" i="15"/>
  <c r="F32" i="15"/>
  <c r="F29" i="15"/>
  <c r="J35" i="15"/>
  <c r="J17" i="15"/>
  <c r="L32" i="15"/>
  <c r="I35" i="15"/>
  <c r="M30" i="15"/>
  <c r="F36" i="15"/>
  <c r="L34" i="15"/>
  <c r="E34" i="15"/>
  <c r="I34" i="15"/>
  <c r="M15" i="15"/>
  <c r="M38" i="15"/>
  <c r="B21" i="15"/>
  <c r="L19" i="15"/>
  <c r="G26" i="15"/>
  <c r="H35" i="15"/>
  <c r="L17" i="15"/>
  <c r="M22" i="15"/>
  <c r="G20" i="15"/>
  <c r="E24" i="15"/>
  <c r="I14" i="15"/>
  <c r="M35" i="15"/>
  <c r="C27" i="15"/>
  <c r="C34" i="15"/>
  <c r="C38" i="15"/>
  <c r="K26" i="15"/>
  <c r="L15" i="15"/>
  <c r="I17" i="15"/>
  <c r="I29" i="15"/>
  <c r="E18" i="15"/>
  <c r="I19" i="15"/>
  <c r="F38" i="15"/>
  <c r="J24" i="15"/>
  <c r="C23" i="15"/>
  <c r="F17" i="15"/>
  <c r="K36" i="15"/>
  <c r="F19" i="15"/>
  <c r="F21" i="15"/>
  <c r="F26" i="15"/>
  <c r="K20" i="15"/>
  <c r="M28" i="15"/>
  <c r="C15" i="15"/>
  <c r="F37" i="15"/>
  <c r="K17" i="15"/>
  <c r="K18" i="15"/>
  <c r="H37" i="15"/>
  <c r="G16" i="15"/>
  <c r="M37" i="15"/>
  <c r="G37" i="15"/>
  <c r="C16" i="15"/>
  <c r="C35" i="15"/>
  <c r="H34" i="15"/>
  <c r="H29" i="15"/>
  <c r="J18" i="15"/>
  <c r="M32" i="15"/>
  <c r="L16" i="15"/>
  <c r="F22" i="15"/>
  <c r="D30" i="15"/>
  <c r="J30" i="15"/>
  <c r="C32" i="15"/>
  <c r="L27" i="15"/>
  <c r="M33" i="15"/>
  <c r="C17" i="15"/>
  <c r="D23" i="15"/>
  <c r="E38" i="15"/>
  <c r="K27" i="15"/>
  <c r="B14" i="15"/>
  <c r="F35" i="15"/>
  <c r="K29" i="15"/>
  <c r="F31" i="15"/>
  <c r="I38" i="15"/>
  <c r="B17" i="15"/>
  <c r="B20" i="15"/>
  <c r="B16" i="15"/>
  <c r="J32" i="15"/>
  <c r="I21" i="15"/>
  <c r="H30" i="15"/>
  <c r="K19" i="15"/>
  <c r="J25" i="15"/>
  <c r="I30" i="15"/>
  <c r="E20" i="15"/>
  <c r="K34" i="15"/>
  <c r="G29" i="15"/>
  <c r="L25" i="15"/>
  <c r="F23" i="15"/>
  <c r="I25" i="15"/>
  <c r="E25" i="15"/>
  <c r="C31" i="15"/>
  <c r="I33" i="15"/>
  <c r="K21" i="15"/>
  <c r="F25" i="15"/>
  <c r="K28" i="15"/>
  <c r="M18" i="15"/>
  <c r="I16" i="15"/>
  <c r="M27" i="15"/>
  <c r="E23" i="15"/>
  <c r="B31" i="15"/>
  <c r="G32" i="15"/>
  <c r="K22" i="15"/>
  <c r="C22" i="15"/>
  <c r="G34" i="15"/>
  <c r="G38" i="15"/>
  <c r="L21" i="15"/>
  <c r="L38" i="15"/>
  <c r="H38" i="15"/>
  <c r="D33" i="15"/>
  <c r="E17" i="15"/>
  <c r="L29" i="15"/>
  <c r="E26" i="15"/>
  <c r="J23" i="15"/>
  <c r="J31" i="15"/>
  <c r="B38" i="15"/>
  <c r="K30" i="15"/>
  <c r="B22" i="15"/>
  <c r="C21" i="15"/>
  <c r="G18" i="15"/>
  <c r="M24" i="15"/>
  <c r="M36" i="15"/>
  <c r="H20" i="15"/>
  <c r="C37" i="15"/>
  <c r="I23" i="15"/>
  <c r="L31" i="15"/>
  <c r="L18" i="15"/>
  <c r="E28" i="15"/>
  <c r="I18" i="15"/>
  <c r="B24" i="15"/>
  <c r="J26" i="15"/>
  <c r="L22" i="15"/>
  <c r="L36" i="15"/>
  <c r="G28" i="15"/>
  <c r="B19" i="15"/>
  <c r="I22" i="15"/>
  <c r="H24" i="15"/>
  <c r="I26" i="15"/>
  <c r="C29" i="15"/>
  <c r="E19" i="15"/>
  <c r="K25" i="15"/>
  <c r="K37" i="15"/>
  <c r="J20" i="15"/>
  <c r="F30" i="15"/>
  <c r="J21" i="15"/>
  <c r="L28" i="15"/>
  <c r="D31" i="15"/>
  <c r="H21" i="15"/>
  <c r="C25" i="15"/>
  <c r="H16" i="15"/>
  <c r="F33" i="15"/>
  <c r="J29" i="15"/>
  <c r="H17" i="15"/>
  <c r="G17" i="15"/>
  <c r="B32" i="15"/>
  <c r="J36" i="15"/>
  <c r="E27" i="15"/>
  <c r="H31" i="15"/>
  <c r="H26" i="15"/>
  <c r="E22" i="15"/>
  <c r="B29" i="15"/>
  <c r="K16" i="15"/>
  <c r="M19" i="15"/>
  <c r="I31" i="15"/>
  <c r="K33" i="15"/>
  <c r="M20" i="15"/>
  <c r="F14" i="15"/>
  <c r="E30" i="15"/>
  <c r="H33" i="15"/>
  <c r="K15" i="15"/>
  <c r="G24" i="15"/>
  <c r="K38" i="15"/>
  <c r="H36" i="15"/>
  <c r="E33" i="15"/>
  <c r="C33" i="15"/>
  <c r="F16" i="15"/>
  <c r="B26" i="15"/>
  <c r="G23" i="15"/>
  <c r="B15" i="15"/>
  <c r="F27" i="15"/>
  <c r="K35" i="15"/>
  <c r="E21" i="15"/>
  <c r="M26" i="15"/>
  <c r="B25" i="15"/>
  <c r="H23" i="15"/>
  <c r="E15" i="15"/>
  <c r="G15" i="15"/>
  <c r="K31" i="15"/>
  <c r="J22" i="15"/>
  <c r="J16" i="15"/>
  <c r="J33" i="15"/>
  <c r="L35" i="15"/>
  <c r="B27" i="15"/>
  <c r="I28" i="15"/>
  <c r="H27" i="15"/>
  <c r="F28" i="15"/>
  <c r="F24" i="15"/>
  <c r="J19" i="15"/>
  <c r="G22" i="15"/>
  <c r="J28" i="15"/>
  <c r="D67" i="99" l="1"/>
  <c r="D67" i="93"/>
  <c r="D67" i="104"/>
  <c r="D67" i="91"/>
  <c r="D67" i="101"/>
  <c r="D67" i="106"/>
  <c r="D67" i="87"/>
  <c r="D67" i="100"/>
  <c r="D67" i="110"/>
  <c r="D67" i="109"/>
  <c r="D67" i="108"/>
  <c r="D67" i="88"/>
  <c r="D67" i="94"/>
  <c r="D67" i="90"/>
  <c r="D67" i="89"/>
  <c r="D67" i="96"/>
  <c r="D67" i="97"/>
  <c r="D67" i="86"/>
  <c r="D67" i="107"/>
  <c r="D67" i="92"/>
  <c r="D67" i="98"/>
  <c r="B39" i="15"/>
  <c r="C39" i="15"/>
  <c r="E39" i="15"/>
  <c r="F39" i="15"/>
  <c r="L39" i="15"/>
  <c r="H39" i="15"/>
  <c r="K39" i="15"/>
  <c r="I39" i="15"/>
  <c r="C3" i="68"/>
  <c r="D27" i="15"/>
  <c r="D21" i="15"/>
  <c r="D32" i="15"/>
  <c r="D17" i="15"/>
  <c r="D36" i="15"/>
  <c r="D14" i="15"/>
  <c r="D25" i="15"/>
  <c r="D26" i="15"/>
  <c r="D20" i="15"/>
  <c r="D35" i="15"/>
  <c r="D19" i="15"/>
  <c r="D28" i="15"/>
  <c r="D37" i="15"/>
  <c r="D29" i="15"/>
  <c r="D38" i="15"/>
  <c r="D18" i="15"/>
  <c r="D15" i="15"/>
  <c r="D22" i="15"/>
  <c r="D34" i="15"/>
  <c r="D16" i="15"/>
  <c r="D24" i="15"/>
  <c r="M39" i="15" l="1"/>
  <c r="C41" i="13" l="1"/>
  <c r="G39" i="15" l="1"/>
  <c r="D39" i="15" l="1"/>
  <c r="J39" i="15"/>
</calcChain>
</file>

<file path=xl/sharedStrings.xml><?xml version="1.0" encoding="utf-8"?>
<sst xmlns="http://schemas.openxmlformats.org/spreadsheetml/2006/main" count="709" uniqueCount="94">
  <si>
    <t>Site</t>
  </si>
  <si>
    <t>Time Period</t>
  </si>
  <si>
    <t>Total</t>
  </si>
  <si>
    <t>Intelligent Data Collection Limited</t>
  </si>
  <si>
    <t>Project Number:</t>
  </si>
  <si>
    <t>Date of Survey:</t>
  </si>
  <si>
    <t>Quality Assurance and Issue Record</t>
  </si>
  <si>
    <t>Quality Assurance</t>
  </si>
  <si>
    <t>Revision</t>
  </si>
  <si>
    <t>Date</t>
  </si>
  <si>
    <t>Prepared by</t>
  </si>
  <si>
    <t>Signature</t>
  </si>
  <si>
    <t>Checked by</t>
  </si>
  <si>
    <t>File Ref</t>
  </si>
  <si>
    <t>Issue Sheet</t>
  </si>
  <si>
    <t>Issued to</t>
  </si>
  <si>
    <t>Contents Page</t>
  </si>
  <si>
    <t>Project Name:</t>
  </si>
  <si>
    <t>Email</t>
  </si>
  <si>
    <t>Paul O'Neill</t>
  </si>
  <si>
    <t>Project Director</t>
  </si>
  <si>
    <t>Client:</t>
  </si>
  <si>
    <t>Location Plan</t>
  </si>
  <si>
    <t xml:space="preserve">Survey Type: </t>
  </si>
  <si>
    <t>Prepared by:</t>
  </si>
  <si>
    <t>Checked by:</t>
  </si>
  <si>
    <t>Site Sample and Match Rates</t>
  </si>
  <si>
    <t>Plate Capture Summary</t>
  </si>
  <si>
    <t>Capture / Matching Overview</t>
  </si>
  <si>
    <t>Overall Sample Rates</t>
  </si>
  <si>
    <t>Inbound Sample Rates</t>
  </si>
  <si>
    <t>Outbound Sample Rates</t>
  </si>
  <si>
    <t>Inbound Match Rates</t>
  </si>
  <si>
    <t>Road Name:</t>
  </si>
  <si>
    <t>Rev A</t>
  </si>
  <si>
    <t>External Site</t>
  </si>
  <si>
    <t>Internal Site</t>
  </si>
  <si>
    <t>*Inbound match rates are only shown for the external sites that have traffic inbound to the study area</t>
  </si>
  <si>
    <t>*For internal sites, the MCC and capture data will relate to EB and WB or NB and SB as opposed to Inbound and Outbound</t>
  </si>
  <si>
    <t>Google Maps Link</t>
  </si>
  <si>
    <t>ANPR Terminology</t>
  </si>
  <si>
    <r>
      <rPr>
        <b/>
        <sz val="10"/>
        <rFont val="Tahoma"/>
        <family val="2"/>
      </rPr>
      <t>Additional Notes</t>
    </r>
    <r>
      <rPr>
        <sz val="10"/>
        <rFont val="Tahoma"/>
        <family val="2"/>
      </rPr>
      <t xml:space="preserve"> (Factors which may impact on survey results such as accidents, roadworks, special events)</t>
    </r>
  </si>
  <si>
    <t>XXXX</t>
  </si>
  <si>
    <t>Site Number:</t>
  </si>
  <si>
    <t>Site Sample Rates</t>
  </si>
  <si>
    <t>Captured Plates</t>
  </si>
  <si>
    <t>Matched Plates</t>
  </si>
  <si>
    <t>MCC</t>
  </si>
  <si>
    <t>Sample Rate</t>
  </si>
  <si>
    <t>Match Rate</t>
  </si>
  <si>
    <t>NB/EB Sample Rates</t>
  </si>
  <si>
    <t>SB/WB Sample Rates</t>
  </si>
  <si>
    <t>Coordinates</t>
  </si>
  <si>
    <t>ANPR Sample Rate Report</t>
  </si>
  <si>
    <t>Project Number</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</si>
  <si>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Match rates will often be lower than capture rates at External sites; there are three key reasons for this. Firstly for a vehicle to be successfully matched it has to be captured at both the inbound site and also a subsequent site (either internal or outbound at an external site). Therefore, depending on the capture rate success at the subsequent site, the probability of being captured at both sites may be lower. Secondly, any trips that either start or end their trips within the study area may only be captured once, either entering or exiting the cordon, and hence it will not be matched against a previous/subsequent capture. Finally, study areas that are not fully covered on each entry/exit into the cordon will allow vehicles to enter or leave the study area without being captured and will again result in unmatched trips.</t>
  </si>
  <si>
    <t>Bristol City Council</t>
  </si>
  <si>
    <t>11.06.2024</t>
  </si>
  <si>
    <t>Bristol City Council Mini-Comp Jun24</t>
  </si>
  <si>
    <t>Alex Jennings-Howe</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</si>
  <si>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</si>
  <si>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</si>
  <si>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</si>
  <si>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</si>
  <si>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</si>
  <si>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</si>
  <si>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</si>
  <si>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</si>
  <si>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</si>
  <si>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</si>
  <si>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</si>
  <si>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</si>
  <si>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</si>
  <si>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</si>
  <si>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</si>
  <si>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</si>
  <si>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</si>
  <si>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</si>
  <si>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</si>
  <si>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</si>
  <si>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</si>
  <si>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</si>
  <si>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</si>
  <si>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</si>
  <si>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</si>
  <si>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ID-0524-0183</t>
  </si>
  <si>
    <t>ID-0524-0183 Bristol City Council Mini-Comp Jun24 - ANPR Sample Rate Report - 11_06_2024.xlsx</t>
  </si>
  <si>
    <t>-</t>
  </si>
  <si>
    <t>https://www.google.com/maps/d/edit?mid=1QxeFmwMyIT1HUO-WawHNUnrQLUfZNv8&amp;ll=51.43774834339049%2C-2.5789484438104515&amp;z=17</t>
  </si>
  <si>
    <t>51.44022, -2.60942</t>
  </si>
  <si>
    <t>26.07.2024</t>
  </si>
  <si>
    <t>Elyece Malnati</t>
  </si>
  <si>
    <t>Robyn Short</t>
  </si>
  <si>
    <t>Where MCC data was not available, the ATC data was used for sampling. This can lead to apparent over- or under-sampling due to distance between sites. The sites are affected are:
 - ANPR 09 is compared to ATC 22
 - ANPR 20 is compared to ATC 16
 - ANPR 25 is compared to ATC 21
ANPR 01 - No MCC data at this site.
ANPR 04 - Capture underperformance from 14:45 to 16:45.
ANPR 06 - Capture underperformance in the inbound direction.
ANPR 10 - Capture underperformance from 15:15 to 16:30 in the inbound direction.
ANPR 17 - Single-period capture underperformance at 12:30.
ANPR 21 - Capture underperformance in the westbound direction.
ANPR 22 - No data between 09:00 and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</si>
</sst>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theme="1"/>
      <name val="Calibri"/>
      <family val="2"/>
      <scheme val="minor"/>
    </font>
    <font>
      <sz val="10"/>
      <color theme="1"/>
      <name val="Tahoma"/>
      <family val="2"/>
    </font>
    <font>
      <sz val="10"/>
      <color theme="1"/>
      <name val="Tahoma"/>
      <family val="2"/>
    </font>
    <font>
      <sz val="11"/>
      <color theme="1"/>
      <name val="Calibri"/>
      <family val="2"/>
      <scheme val="minor"/>
    </font>
    <font>
      <sz val="10"/>
      <color theme="1"/>
      <name val="Tahoma"/>
      <family val="2"/>
    </font>
    <font>
      <sz val="10"/>
      <color theme="1"/>
      <name val="Tahoma"/>
      <family val="2"/>
    </font>
    <font>
      <sz val="10"/>
      <color theme="1"/>
      <name val="Tahoma"/>
      <family val="2"/>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2"/>
      <color theme="10"/>
      <name val="Calibri"/>
      <family val="2"/>
      <scheme val="minor"/>
    </font>
    <font>
      <u/>
      <sz val="12"/>
      <color theme="11"/>
      <name val="Calibri"/>
      <family val="2"/>
      <scheme val="minor"/>
    </font>
    <font>
      <sz val="8"/>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1"/>
      <color indexed="8"/>
      <name val="Calibri"/>
      <family val="2"/>
    </font>
    <font>
      <sz val="12"/>
      <color theme="1"/>
      <name val="Tahoma"/>
      <family val="2"/>
    </font>
    <font>
      <b/>
      <sz val="10"/>
      <color theme="1"/>
      <name val="Tahoma"/>
      <family val="2"/>
    </font>
    <font>
      <sz val="10"/>
      <color theme="1"/>
      <name val="Tahoma"/>
      <family val="2"/>
    </font>
    <font>
      <b/>
      <sz val="12"/>
      <color theme="1"/>
      <name val="Tahoma"/>
      <family val="2"/>
    </font>
    <font>
      <b/>
      <sz val="10"/>
      <name val="Arial"/>
      <family val="2"/>
    </font>
    <font>
      <u/>
      <sz val="10"/>
      <color indexed="12"/>
      <name val="Arial"/>
      <family val="2"/>
    </font>
    <font>
      <sz val="10"/>
      <color indexed="12"/>
      <name val="Arial"/>
      <family val="2"/>
    </font>
    <font>
      <sz val="10"/>
      <color rgb="FF242729"/>
      <name val="Tahoma"/>
      <family val="2"/>
    </font>
    <font>
      <sz val="12"/>
      <color theme="0"/>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8DB4E2"/>
        <bgColor indexed="64"/>
      </patternFill>
    </fill>
    <fill>
      <patternFill patternType="solid">
        <fgColor rgb="FFE6B8B7"/>
        <bgColor indexed="64"/>
      </patternFill>
    </fill>
  </fills>
  <borders count="39">
    <border>
      <left/>
      <right/>
      <top/>
      <bottom/>
      <diagonal/>
    </border>
    <border>
      <left style="double">
        <color auto="1"/>
      </left>
      <right style="double">
        <color auto="1"/>
      </right>
      <top/>
      <bottom style="hair">
        <color auto="1"/>
      </bottom>
      <diagonal/>
    </border>
    <border>
      <left style="double">
        <color auto="1"/>
      </left>
      <right style="double">
        <color auto="1"/>
      </right>
      <top style="double">
        <color auto="1"/>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double">
        <color auto="1"/>
      </left>
      <right style="double">
        <color auto="1"/>
      </right>
      <top style="double">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right style="double">
        <color auto="1"/>
      </right>
      <top style="double">
        <color auto="1"/>
      </top>
      <bottom style="thin">
        <color indexed="64"/>
      </bottom>
      <diagonal/>
    </border>
    <border>
      <left style="thin">
        <color auto="1"/>
      </left>
      <right style="double">
        <color auto="1"/>
      </right>
      <top/>
      <bottom style="thin">
        <color auto="1"/>
      </bottom>
      <diagonal/>
    </border>
    <border>
      <left style="double">
        <color auto="1"/>
      </left>
      <right/>
      <top style="double">
        <color auto="1"/>
      </top>
      <bottom style="hair">
        <color auto="1"/>
      </bottom>
      <diagonal/>
    </border>
    <border>
      <left style="double">
        <color auto="1"/>
      </left>
      <right style="double">
        <color auto="1"/>
      </right>
      <top/>
      <bottom/>
      <diagonal/>
    </border>
    <border>
      <left/>
      <right/>
      <top style="double">
        <color auto="1"/>
      </top>
      <bottom style="double">
        <color auto="1"/>
      </bottom>
      <diagonal/>
    </border>
    <border>
      <left style="medium">
        <color indexed="64"/>
      </left>
      <right style="medium">
        <color indexed="64"/>
      </right>
      <top style="medium">
        <color indexed="64"/>
      </top>
      <bottom style="medium">
        <color indexed="64"/>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s>
  <cellStyleXfs count="553">
    <xf numFmtId="0" fontId="0" fillId="0" borderId="0"/>
    <xf numFmtId="9" fontId="8" fillId="0" borderId="0" applyFont="0" applyFill="0" applyBorder="0" applyAlignment="0" applyProtection="0"/>
    <xf numFmtId="0" fontId="9"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20" fillId="0" borderId="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9" fontId="10" fillId="0" borderId="0" applyFont="0" applyFill="0" applyBorder="0" applyAlignment="0" applyProtection="0"/>
    <xf numFmtId="0" fontId="5" fillId="0" borderId="0"/>
    <xf numFmtId="0" fontId="8" fillId="0" borderId="0"/>
    <xf numFmtId="9" fontId="8" fillId="0" borderId="0" applyFont="0" applyFill="0" applyBorder="0" applyAlignment="0" applyProtection="0"/>
    <xf numFmtId="0" fontId="7" fillId="0" borderId="0"/>
    <xf numFmtId="0" fontId="4" fillId="0" borderId="0"/>
    <xf numFmtId="0" fontId="8" fillId="0" borderId="0"/>
    <xf numFmtId="9" fontId="8" fillId="0" borderId="0" applyFont="0" applyFill="0" applyBorder="0" applyAlignment="0" applyProtection="0"/>
    <xf numFmtId="0" fontId="4" fillId="0" borderId="0"/>
    <xf numFmtId="0" fontId="3" fillId="0" borderId="0"/>
    <xf numFmtId="0" fontId="26" fillId="0" borderId="0" applyNumberFormat="0" applyFill="0" applyBorder="0" applyAlignment="0" applyProtection="0">
      <alignment vertical="top"/>
      <protection locked="0"/>
    </xf>
  </cellStyleXfs>
  <cellXfs count="148">
    <xf numFmtId="0" fontId="0" fillId="0" borderId="0" xfId="0"/>
    <xf numFmtId="0" fontId="14" fillId="0" borderId="0" xfId="391" applyFont="1"/>
    <xf numFmtId="0" fontId="15" fillId="0" borderId="0" xfId="391" applyFont="1"/>
    <xf numFmtId="0" fontId="16" fillId="0" borderId="0" xfId="391" applyFont="1"/>
    <xf numFmtId="0" fontId="14" fillId="0" borderId="0" xfId="391" applyFont="1" applyAlignment="1">
      <alignment horizontal="left"/>
    </xf>
    <xf numFmtId="0" fontId="14" fillId="0" borderId="0" xfId="391" applyFont="1" applyAlignment="1" applyProtection="1">
      <alignment horizontal="left"/>
      <protection locked="0"/>
    </xf>
    <xf numFmtId="0" fontId="14" fillId="0" borderId="0" xfId="391" applyFont="1" applyProtection="1">
      <protection locked="0"/>
    </xf>
    <xf numFmtId="14" fontId="14" fillId="0" borderId="0" xfId="391" applyNumberFormat="1" applyFont="1" applyAlignment="1" applyProtection="1">
      <alignment horizontal="left"/>
      <protection locked="0"/>
    </xf>
    <xf numFmtId="14" fontId="14" fillId="0" borderId="0" xfId="391" applyNumberFormat="1" applyFont="1" applyAlignment="1">
      <alignment horizontal="left"/>
    </xf>
    <xf numFmtId="0" fontId="17" fillId="0" borderId="0" xfId="391" applyFont="1" applyAlignment="1">
      <alignment horizontal="center" vertical="center"/>
    </xf>
    <xf numFmtId="0" fontId="18" fillId="0" borderId="0" xfId="391" applyFont="1"/>
    <xf numFmtId="0" fontId="14" fillId="0" borderId="4" xfId="391" applyFont="1" applyBorder="1" applyAlignment="1" applyProtection="1">
      <alignment horizontal="center"/>
      <protection locked="0"/>
    </xf>
    <xf numFmtId="0" fontId="14" fillId="0" borderId="5" xfId="391" applyFont="1" applyBorder="1" applyAlignment="1">
      <alignment horizontal="center"/>
    </xf>
    <xf numFmtId="0" fontId="14" fillId="0" borderId="6" xfId="391" applyFont="1" applyBorder="1" applyAlignment="1" applyProtection="1">
      <alignment horizontal="center"/>
      <protection locked="0"/>
    </xf>
    <xf numFmtId="0" fontId="14" fillId="0" borderId="7" xfId="391" applyFont="1" applyBorder="1" applyAlignment="1">
      <alignment horizontal="center" vertical="center"/>
    </xf>
    <xf numFmtId="0" fontId="14" fillId="0" borderId="8" xfId="391" applyFont="1" applyBorder="1" applyAlignment="1" applyProtection="1">
      <alignment horizontal="center" vertical="center" wrapText="1"/>
      <protection locked="0"/>
    </xf>
    <xf numFmtId="0" fontId="14" fillId="0" borderId="8" xfId="391" applyFont="1" applyBorder="1" applyAlignment="1" applyProtection="1">
      <alignment horizontal="center" vertical="center"/>
      <protection locked="0"/>
    </xf>
    <xf numFmtId="0" fontId="14" fillId="0" borderId="0" xfId="391" applyFont="1" applyAlignment="1">
      <alignment vertical="center"/>
    </xf>
    <xf numFmtId="0" fontId="14" fillId="0" borderId="8" xfId="391" applyFont="1" applyBorder="1" applyAlignment="1" applyProtection="1">
      <alignment horizontal="center"/>
      <protection locked="0"/>
    </xf>
    <xf numFmtId="0" fontId="14" fillId="0" borderId="9" xfId="391" applyFont="1" applyBorder="1" applyProtection="1">
      <protection locked="0"/>
    </xf>
    <xf numFmtId="0" fontId="14" fillId="0" borderId="10" xfId="391" applyFont="1" applyBorder="1" applyProtection="1">
      <protection locked="0"/>
    </xf>
    <xf numFmtId="0" fontId="14" fillId="0" borderId="5" xfId="391" applyFont="1" applyBorder="1" applyAlignment="1" applyProtection="1">
      <alignment horizontal="center"/>
      <protection locked="0"/>
    </xf>
    <xf numFmtId="0" fontId="14" fillId="0" borderId="6" xfId="391" applyFont="1" applyBorder="1" applyProtection="1">
      <protection locked="0"/>
    </xf>
    <xf numFmtId="0" fontId="14" fillId="0" borderId="5" xfId="391" applyFont="1" applyBorder="1" applyProtection="1">
      <protection locked="0"/>
    </xf>
    <xf numFmtId="0" fontId="14" fillId="0" borderId="7" xfId="391" applyFont="1" applyBorder="1" applyProtection="1">
      <protection locked="0"/>
    </xf>
    <xf numFmtId="0" fontId="14" fillId="0" borderId="8" xfId="391" applyFont="1" applyBorder="1" applyProtection="1">
      <protection locked="0"/>
    </xf>
    <xf numFmtId="0" fontId="19" fillId="0" borderId="0" xfId="391" applyFont="1" applyProtection="1">
      <protection locked="0"/>
    </xf>
    <xf numFmtId="0" fontId="17" fillId="0" borderId="0" xfId="393" applyFont="1" applyAlignment="1">
      <alignment horizontal="left" vertical="center"/>
    </xf>
    <xf numFmtId="0" fontId="15" fillId="0" borderId="0" xfId="0" applyFont="1" applyAlignment="1">
      <alignment horizontal="left"/>
    </xf>
    <xf numFmtId="0" fontId="14" fillId="0" borderId="0" xfId="0" applyFont="1" applyAlignment="1">
      <alignment horizontal="left"/>
    </xf>
    <xf numFmtId="0" fontId="21" fillId="0" borderId="0" xfId="0" applyFont="1"/>
    <xf numFmtId="0" fontId="22" fillId="0" borderId="0" xfId="0" applyFont="1"/>
    <xf numFmtId="0" fontId="23" fillId="0" borderId="0" xfId="0" applyFont="1"/>
    <xf numFmtId="0" fontId="21" fillId="0" borderId="0" xfId="0" applyFont="1" applyAlignment="1">
      <alignment horizontal="center"/>
    </xf>
    <xf numFmtId="0" fontId="23" fillId="0" borderId="0" xfId="0" applyFont="1" applyAlignment="1">
      <alignment horizontal="center"/>
    </xf>
    <xf numFmtId="9" fontId="23" fillId="0" borderId="0" xfId="0" applyNumberFormat="1" applyFont="1"/>
    <xf numFmtId="0" fontId="14" fillId="0" borderId="3" xfId="391" applyFont="1" applyBorder="1" applyAlignment="1">
      <alignment horizontal="center"/>
    </xf>
    <xf numFmtId="0" fontId="23" fillId="0" borderId="1" xfId="0" applyFont="1" applyBorder="1" applyAlignment="1">
      <alignment horizontal="center"/>
    </xf>
    <xf numFmtId="0" fontId="22" fillId="0" borderId="0" xfId="0" applyFont="1" applyAlignment="1">
      <alignment horizontal="center"/>
    </xf>
    <xf numFmtId="0" fontId="22" fillId="0" borderId="0" xfId="0" applyFont="1" applyAlignment="1">
      <alignment horizontal="left"/>
    </xf>
    <xf numFmtId="0" fontId="22" fillId="0" borderId="0" xfId="0" applyFont="1" applyAlignment="1">
      <alignment horizontal="left" vertical="center"/>
    </xf>
    <xf numFmtId="0" fontId="6" fillId="0" borderId="0" xfId="0" applyFont="1" applyAlignment="1">
      <alignment horizontal="center"/>
    </xf>
    <xf numFmtId="0" fontId="14" fillId="0" borderId="28" xfId="391" applyFont="1" applyBorder="1" applyAlignment="1" applyProtection="1">
      <alignment horizontal="center"/>
      <protection locked="0"/>
    </xf>
    <xf numFmtId="0" fontId="14" fillId="0" borderId="29" xfId="391" applyFont="1" applyBorder="1" applyAlignment="1" applyProtection="1">
      <alignment horizontal="center"/>
      <protection locked="0"/>
    </xf>
    <xf numFmtId="0" fontId="14" fillId="0" borderId="30" xfId="391" applyFont="1" applyBorder="1" applyAlignment="1" applyProtection="1">
      <alignment horizontal="center" vertical="center"/>
      <protection locked="0"/>
    </xf>
    <xf numFmtId="0" fontId="14" fillId="0" borderId="30" xfId="391" applyFont="1" applyBorder="1" applyAlignment="1" applyProtection="1">
      <alignment horizontal="center"/>
      <protection locked="0"/>
    </xf>
    <xf numFmtId="0" fontId="14" fillId="0" borderId="32" xfId="391" applyFont="1" applyBorder="1" applyProtection="1">
      <protection locked="0"/>
    </xf>
    <xf numFmtId="0" fontId="14" fillId="0" borderId="29" xfId="391" applyFont="1" applyBorder="1" applyProtection="1">
      <protection locked="0"/>
    </xf>
    <xf numFmtId="0" fontId="14" fillId="0" borderId="30" xfId="391" applyFont="1" applyBorder="1" applyProtection="1">
      <protection locked="0"/>
    </xf>
    <xf numFmtId="20" fontId="23" fillId="0" borderId="1" xfId="0" applyNumberFormat="1" applyFont="1" applyBorder="1" applyAlignment="1">
      <alignment horizontal="center"/>
    </xf>
    <xf numFmtId="0" fontId="24" fillId="0" borderId="0" xfId="0" applyFont="1" applyAlignment="1">
      <alignment horizontal="left"/>
    </xf>
    <xf numFmtId="0" fontId="22" fillId="0" borderId="0" xfId="0" applyFont="1" applyAlignment="1">
      <alignment horizontal="right"/>
    </xf>
    <xf numFmtId="0" fontId="23" fillId="0" borderId="0" xfId="0" applyFont="1" applyAlignment="1">
      <alignment horizontal="left"/>
    </xf>
    <xf numFmtId="0" fontId="22" fillId="2" borderId="33" xfId="0" applyFont="1" applyFill="1" applyBorder="1" applyAlignment="1">
      <alignment horizontal="center"/>
    </xf>
    <xf numFmtId="9" fontId="22" fillId="2" borderId="11" xfId="0" applyNumberFormat="1" applyFont="1" applyFill="1" applyBorder="1" applyAlignment="1">
      <alignment horizontal="center"/>
    </xf>
    <xf numFmtId="0" fontId="22" fillId="2" borderId="11" xfId="0" applyFont="1" applyFill="1" applyBorder="1" applyAlignment="1">
      <alignment horizontal="center"/>
    </xf>
    <xf numFmtId="0" fontId="14" fillId="0" borderId="5" xfId="0" applyFont="1" applyBorder="1" applyAlignment="1" applyProtection="1">
      <alignment horizontal="center" vertical="center"/>
      <protection locked="0"/>
    </xf>
    <xf numFmtId="0" fontId="4" fillId="0" borderId="0" xfId="0" applyFont="1"/>
    <xf numFmtId="0" fontId="22" fillId="3" borderId="11" xfId="0" applyFont="1" applyFill="1" applyBorder="1" applyAlignment="1">
      <alignment horizontal="center"/>
    </xf>
    <xf numFmtId="9" fontId="22" fillId="3" borderId="11" xfId="1" applyFont="1" applyFill="1" applyBorder="1" applyAlignment="1">
      <alignment horizontal="center"/>
    </xf>
    <xf numFmtId="9" fontId="23" fillId="3" borderId="1" xfId="1" applyFont="1" applyFill="1" applyBorder="1" applyAlignment="1">
      <alignment horizontal="center"/>
    </xf>
    <xf numFmtId="0" fontId="21" fillId="0" borderId="0" xfId="2" applyFont="1"/>
    <xf numFmtId="0" fontId="22" fillId="4" borderId="11" xfId="2" applyFont="1" applyFill="1" applyBorder="1" applyAlignment="1">
      <alignment horizontal="center"/>
    </xf>
    <xf numFmtId="0" fontId="4" fillId="0" borderId="0" xfId="2" applyFont="1"/>
    <xf numFmtId="0" fontId="22" fillId="3" borderId="11" xfId="2" applyFont="1" applyFill="1" applyBorder="1" applyAlignment="1">
      <alignment horizontal="center"/>
    </xf>
    <xf numFmtId="0" fontId="10" fillId="0" borderId="0" xfId="391"/>
    <xf numFmtId="0" fontId="25" fillId="0" borderId="0" xfId="391" applyFont="1"/>
    <xf numFmtId="0" fontId="2" fillId="0" borderId="0" xfId="0" applyFont="1"/>
    <xf numFmtId="14" fontId="2" fillId="0" borderId="0" xfId="0" applyNumberFormat="1" applyFont="1"/>
    <xf numFmtId="0" fontId="1" fillId="0" borderId="0" xfId="0" applyFont="1"/>
    <xf numFmtId="9" fontId="23" fillId="4" borderId="1" xfId="1" applyFont="1" applyFill="1" applyBorder="1" applyAlignment="1">
      <alignment horizontal="center"/>
    </xf>
    <xf numFmtId="0" fontId="22" fillId="4" borderId="11" xfId="0" applyFont="1" applyFill="1" applyBorder="1" applyAlignment="1">
      <alignment horizontal="center"/>
    </xf>
    <xf numFmtId="9" fontId="22" fillId="4" borderId="11" xfId="1" applyFont="1" applyFill="1" applyBorder="1" applyAlignment="1">
      <alignment horizontal="center"/>
    </xf>
    <xf numFmtId="0" fontId="29" fillId="0" borderId="0" xfId="0" applyFont="1"/>
    <xf numFmtId="0" fontId="28" fillId="0" borderId="37" xfId="0" applyFont="1" applyBorder="1" applyAlignment="1">
      <alignment horizontal="center" vertical="center"/>
    </xf>
    <xf numFmtId="9" fontId="28" fillId="0" borderId="37" xfId="0" applyNumberFormat="1" applyFont="1" applyBorder="1" applyAlignment="1">
      <alignment horizontal="center" vertical="center"/>
    </xf>
    <xf numFmtId="0" fontId="28" fillId="0" borderId="38" xfId="0" applyFont="1" applyBorder="1" applyAlignment="1">
      <alignment horizontal="center" vertical="center"/>
    </xf>
    <xf numFmtId="9" fontId="28" fillId="0" borderId="38" xfId="0" applyNumberFormat="1" applyFont="1" applyBorder="1" applyAlignment="1">
      <alignment horizontal="center" vertical="center"/>
    </xf>
    <xf numFmtId="0" fontId="2" fillId="0" borderId="0" xfId="0" applyFont="1" applyAlignment="1">
      <alignment horizontal="left"/>
    </xf>
    <xf numFmtId="0" fontId="1" fillId="0" borderId="0" xfId="0" applyFont="1" applyAlignment="1">
      <alignment horizontal="left"/>
    </xf>
    <xf numFmtId="0" fontId="19" fillId="0" borderId="0" xfId="391" applyFont="1" applyAlignment="1" applyProtection="1">
      <alignment horizontal="left" vertical="center"/>
      <protection locked="0"/>
    </xf>
    <xf numFmtId="49" fontId="1" fillId="6" borderId="37" xfId="0" applyNumberFormat="1" applyFont="1" applyFill="1" applyBorder="1" applyAlignment="1">
      <alignment horizontal="center"/>
    </xf>
    <xf numFmtId="49" fontId="1" fillId="7" borderId="38" xfId="0" applyNumberFormat="1" applyFont="1" applyFill="1" applyBorder="1" applyAlignment="1">
      <alignment horizontal="center"/>
    </xf>
    <xf numFmtId="49" fontId="1" fillId="6" borderId="38" xfId="0" applyNumberFormat="1" applyFont="1" applyFill="1" applyBorder="1" applyAlignment="1">
      <alignment horizontal="center"/>
    </xf>
    <xf numFmtId="0" fontId="1" fillId="4" borderId="1" xfId="0" applyFont="1" applyFill="1" applyBorder="1" applyAlignment="1">
      <alignment horizontal="center"/>
    </xf>
    <xf numFmtId="0" fontId="1" fillId="3" borderId="1" xfId="0" applyFont="1" applyFill="1" applyBorder="1" applyAlignment="1">
      <alignment horizontal="center"/>
    </xf>
    <xf numFmtId="0" fontId="1" fillId="0" borderId="1" xfId="0" applyFont="1" applyBorder="1" applyAlignment="1">
      <alignment horizontal="center"/>
    </xf>
    <xf numFmtId="0" fontId="23" fillId="4" borderId="1" xfId="0" applyFont="1" applyFill="1" applyBorder="1" applyAlignment="1">
      <alignment horizontal="center"/>
    </xf>
    <xf numFmtId="0" fontId="23" fillId="3" borderId="1" xfId="0" applyFont="1" applyFill="1" applyBorder="1" applyAlignment="1">
      <alignment horizontal="center"/>
    </xf>
    <xf numFmtId="0" fontId="28" fillId="4" borderId="37" xfId="0" applyFont="1" applyFill="1" applyBorder="1" applyAlignment="1">
      <alignment horizontal="center" vertical="center"/>
    </xf>
    <xf numFmtId="9" fontId="28" fillId="4" borderId="37" xfId="0" applyNumberFormat="1" applyFont="1" applyFill="1" applyBorder="1" applyAlignment="1">
      <alignment horizontal="center" vertical="center"/>
    </xf>
    <xf numFmtId="9" fontId="28" fillId="4" borderId="38" xfId="0" applyNumberFormat="1" applyFont="1" applyFill="1" applyBorder="1" applyAlignment="1">
      <alignment horizontal="center" vertical="center"/>
    </xf>
    <xf numFmtId="0" fontId="16" fillId="0" borderId="0" xfId="391" applyFont="1" applyAlignment="1">
      <alignment horizontal="center" vertical="center"/>
    </xf>
    <xf numFmtId="0" fontId="16" fillId="0" borderId="0" xfId="391" applyFont="1" applyAlignment="1" applyProtection="1">
      <alignment horizontal="center" vertical="center"/>
      <protection locked="0"/>
    </xf>
    <xf numFmtId="0" fontId="14" fillId="0" borderId="3" xfId="391" applyFont="1" applyBorder="1" applyAlignment="1">
      <alignment horizontal="center"/>
    </xf>
    <xf numFmtId="0" fontId="14" fillId="0" borderId="7" xfId="391" applyFont="1" applyBorder="1" applyAlignment="1">
      <alignment horizontal="center"/>
    </xf>
    <xf numFmtId="0" fontId="14" fillId="0" borderId="12" xfId="391" applyFont="1" applyBorder="1" applyAlignment="1">
      <alignment horizontal="center"/>
    </xf>
    <xf numFmtId="0" fontId="14" fillId="0" borderId="13" xfId="391" applyFont="1" applyBorder="1" applyAlignment="1">
      <alignment horizontal="center"/>
    </xf>
    <xf numFmtId="0" fontId="14" fillId="0" borderId="31" xfId="391" applyFont="1" applyBorder="1" applyAlignment="1">
      <alignment horizontal="center"/>
    </xf>
    <xf numFmtId="0" fontId="15" fillId="5" borderId="36" xfId="391" applyFont="1" applyFill="1" applyBorder="1" applyAlignment="1">
      <alignment horizontal="center" vertical="center"/>
    </xf>
    <xf numFmtId="0" fontId="27" fillId="0" borderId="36" xfId="552" applyFont="1" applyBorder="1" applyAlignment="1" applyProtection="1">
      <alignment horizontal="center" vertical="center"/>
    </xf>
    <xf numFmtId="0" fontId="14" fillId="0" borderId="36" xfId="391" applyFont="1" applyBorder="1" applyAlignment="1">
      <alignment horizontal="center" vertical="center"/>
    </xf>
    <xf numFmtId="0" fontId="15" fillId="5" borderId="22" xfId="391" applyFont="1" applyFill="1" applyBorder="1" applyAlignment="1">
      <alignment horizontal="center" vertical="center"/>
    </xf>
    <xf numFmtId="0" fontId="15" fillId="5" borderId="23" xfId="391" applyFont="1" applyFill="1" applyBorder="1" applyAlignment="1">
      <alignment horizontal="center" vertical="center"/>
    </xf>
    <xf numFmtId="0" fontId="15" fillId="5" borderId="24" xfId="391" applyFont="1" applyFill="1" applyBorder="1" applyAlignment="1">
      <alignment horizontal="center" vertical="center"/>
    </xf>
    <xf numFmtId="0" fontId="14" fillId="0" borderId="22" xfId="391" applyFont="1" applyBorder="1" applyAlignment="1">
      <alignment horizontal="center" vertical="center"/>
    </xf>
    <xf numFmtId="0" fontId="14" fillId="0" borderId="23" xfId="391" applyFont="1" applyBorder="1" applyAlignment="1">
      <alignment horizontal="center" vertical="center"/>
    </xf>
    <xf numFmtId="0" fontId="14" fillId="0" borderId="24" xfId="391" applyFont="1" applyBorder="1" applyAlignment="1">
      <alignment horizontal="center" vertical="center"/>
    </xf>
    <xf numFmtId="0" fontId="15" fillId="5" borderId="22" xfId="391" applyFont="1" applyFill="1" applyBorder="1" applyAlignment="1">
      <alignment horizontal="left" vertical="center"/>
    </xf>
    <xf numFmtId="0" fontId="15" fillId="5" borderId="23" xfId="391" applyFont="1" applyFill="1" applyBorder="1" applyAlignment="1">
      <alignment horizontal="left" vertical="center"/>
    </xf>
    <xf numFmtId="0" fontId="15" fillId="5" borderId="24" xfId="391" applyFont="1" applyFill="1" applyBorder="1" applyAlignment="1">
      <alignment horizontal="left" vertical="center"/>
    </xf>
    <xf numFmtId="0" fontId="15" fillId="5" borderId="22" xfId="391" applyFont="1" applyFill="1" applyBorder="1" applyAlignment="1">
      <alignment horizontal="left"/>
    </xf>
    <xf numFmtId="0" fontId="14" fillId="5" borderId="23" xfId="391" applyFont="1" applyFill="1" applyBorder="1" applyAlignment="1">
      <alignment horizontal="left"/>
    </xf>
    <xf numFmtId="0" fontId="14" fillId="5" borderId="24" xfId="391" applyFont="1" applyFill="1" applyBorder="1" applyAlignment="1">
      <alignment horizontal="left"/>
    </xf>
    <xf numFmtId="0" fontId="14" fillId="0" borderId="14" xfId="391" applyFont="1" applyBorder="1" applyAlignment="1" applyProtection="1">
      <alignment horizontal="left" vertical="top" wrapText="1"/>
      <protection locked="0"/>
    </xf>
    <xf numFmtId="0" fontId="14" fillId="0" borderId="15" xfId="391" applyFont="1" applyBorder="1" applyAlignment="1" applyProtection="1">
      <alignment horizontal="left" vertical="top" wrapText="1"/>
      <protection locked="0"/>
    </xf>
    <xf numFmtId="0" fontId="14" fillId="0" borderId="16" xfId="391" applyFont="1" applyBorder="1" applyAlignment="1" applyProtection="1">
      <alignment horizontal="left" vertical="top" wrapText="1"/>
      <protection locked="0"/>
    </xf>
    <xf numFmtId="0" fontId="14" fillId="0" borderId="17" xfId="391" applyFont="1" applyBorder="1" applyAlignment="1" applyProtection="1">
      <alignment horizontal="left" vertical="top" wrapText="1"/>
      <protection locked="0"/>
    </xf>
    <xf numFmtId="0" fontId="14" fillId="0" borderId="0" xfId="391" applyFont="1" applyAlignment="1" applyProtection="1">
      <alignment horizontal="left" vertical="top" wrapText="1"/>
      <protection locked="0"/>
    </xf>
    <xf numFmtId="0" fontId="14" fillId="0" borderId="18" xfId="391" applyFont="1" applyBorder="1" applyAlignment="1" applyProtection="1">
      <alignment horizontal="left" vertical="top" wrapText="1"/>
      <protection locked="0"/>
    </xf>
    <xf numFmtId="0" fontId="14" fillId="0" borderId="19" xfId="391" applyFont="1" applyBorder="1" applyAlignment="1" applyProtection="1">
      <alignment horizontal="left" vertical="top" wrapText="1"/>
      <protection locked="0"/>
    </xf>
    <xf numFmtId="0" fontId="14" fillId="0" borderId="20" xfId="391" applyFont="1" applyBorder="1" applyAlignment="1" applyProtection="1">
      <alignment horizontal="left" vertical="top" wrapText="1"/>
      <protection locked="0"/>
    </xf>
    <xf numFmtId="0" fontId="14" fillId="0" borderId="21" xfId="391" applyFont="1" applyBorder="1" applyAlignment="1" applyProtection="1">
      <alignment horizontal="left" vertical="top" wrapText="1"/>
      <protection locked="0"/>
    </xf>
    <xf numFmtId="0" fontId="14" fillId="5" borderId="22" xfId="391" applyFont="1" applyFill="1" applyBorder="1" applyAlignment="1">
      <alignment horizontal="left"/>
    </xf>
    <xf numFmtId="0" fontId="26" fillId="0" borderId="14" xfId="552" applyBorder="1" applyAlignment="1" applyProtection="1">
      <alignment horizontal="center" vertical="center"/>
    </xf>
    <xf numFmtId="0" fontId="14" fillId="0" borderId="15" xfId="391" applyFont="1" applyBorder="1" applyAlignment="1">
      <alignment horizontal="center" vertical="center"/>
    </xf>
    <xf numFmtId="0" fontId="14" fillId="0" borderId="16" xfId="391" applyFont="1" applyBorder="1" applyAlignment="1">
      <alignment horizontal="center" vertical="center"/>
    </xf>
    <xf numFmtId="0" fontId="14" fillId="0" borderId="17" xfId="391" applyFont="1" applyBorder="1" applyAlignment="1">
      <alignment horizontal="center" vertical="center"/>
    </xf>
    <xf numFmtId="0" fontId="14" fillId="0" borderId="0" xfId="391" applyFont="1" applyAlignment="1">
      <alignment horizontal="center" vertical="center"/>
    </xf>
    <xf numFmtId="0" fontId="14" fillId="0" borderId="18" xfId="391" applyFont="1" applyBorder="1" applyAlignment="1">
      <alignment horizontal="center" vertical="center"/>
    </xf>
    <xf numFmtId="0" fontId="22" fillId="2" borderId="11" xfId="0" applyFont="1" applyFill="1" applyBorder="1" applyAlignment="1">
      <alignment horizontal="center"/>
    </xf>
    <xf numFmtId="0" fontId="22" fillId="2" borderId="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27" xfId="0" applyFont="1" applyFill="1" applyBorder="1" applyAlignment="1">
      <alignment horizontal="center" vertical="center" wrapText="1"/>
    </xf>
    <xf numFmtId="0" fontId="22" fillId="4" borderId="25" xfId="0" applyFont="1" applyFill="1" applyBorder="1" applyAlignment="1">
      <alignment horizontal="center"/>
    </xf>
    <xf numFmtId="0" fontId="22" fillId="4" borderId="35" xfId="0" applyFont="1" applyFill="1" applyBorder="1" applyAlignment="1">
      <alignment horizontal="center"/>
    </xf>
    <xf numFmtId="0" fontId="22" fillId="4" borderId="26" xfId="0" applyFont="1" applyFill="1" applyBorder="1" applyAlignment="1">
      <alignment horizontal="center"/>
    </xf>
    <xf numFmtId="0" fontId="22" fillId="4" borderId="2" xfId="0" applyFont="1" applyFill="1" applyBorder="1" applyAlignment="1">
      <alignment horizontal="center" vertical="center"/>
    </xf>
    <xf numFmtId="0" fontId="22" fillId="4" borderId="27" xfId="0" applyFont="1" applyFill="1" applyBorder="1" applyAlignment="1">
      <alignment horizontal="center" vertical="center"/>
    </xf>
    <xf numFmtId="0" fontId="22" fillId="3" borderId="2" xfId="0" applyFont="1" applyFill="1" applyBorder="1" applyAlignment="1">
      <alignment horizontal="center" vertical="center" wrapText="1"/>
    </xf>
    <xf numFmtId="0" fontId="22" fillId="3" borderId="27" xfId="0" applyFont="1" applyFill="1" applyBorder="1" applyAlignment="1">
      <alignment horizontal="center" vertical="center" wrapText="1"/>
    </xf>
    <xf numFmtId="0" fontId="22" fillId="3" borderId="25" xfId="0" applyFont="1" applyFill="1" applyBorder="1" applyAlignment="1">
      <alignment horizontal="center"/>
    </xf>
    <xf numFmtId="0" fontId="22" fillId="3" borderId="35" xfId="0" applyFont="1" applyFill="1" applyBorder="1" applyAlignment="1">
      <alignment horizontal="center"/>
    </xf>
    <xf numFmtId="0" fontId="22" fillId="3" borderId="26" xfId="0" applyFont="1" applyFill="1" applyBorder="1" applyAlignment="1">
      <alignment horizontal="center"/>
    </xf>
    <xf numFmtId="0" fontId="22" fillId="3" borderId="2" xfId="0" applyFont="1" applyFill="1" applyBorder="1" applyAlignment="1">
      <alignment horizontal="center" vertical="center"/>
    </xf>
    <xf numFmtId="0" fontId="22" fillId="3" borderId="27" xfId="0" applyFont="1" applyFill="1" applyBorder="1" applyAlignment="1">
      <alignment horizontal="center" vertical="center"/>
    </xf>
  </cellXfs>
  <cellStyles count="553">
    <cellStyle name="Excel Built-in Normal" xfId="392" xr:uid="{00000000-0005-0000-0000-000000000000}"/>
    <cellStyle name="Excel Built-in Normal 1" xfId="535" xr:uid="{00000000-0005-0000-0000-000001000000}"/>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52" builtinId="8"/>
    <cellStyle name="Normal" xfId="0" builtinId="0"/>
    <cellStyle name="Normal 10" xfId="543" xr:uid="{00000000-0005-0000-0000-000012020000}"/>
    <cellStyle name="Normal 10 2" xfId="550" xr:uid="{00000000-0005-0000-0000-000013020000}"/>
    <cellStyle name="Normal 11" xfId="548" xr:uid="{00000000-0005-0000-0000-000014020000}"/>
    <cellStyle name="Normal 12" xfId="547" xr:uid="{00000000-0005-0000-0000-000015020000}"/>
    <cellStyle name="Normal 13" xfId="551" xr:uid="{00000000-0005-0000-0000-000016020000}"/>
    <cellStyle name="Normal 14" xfId="393" xr:uid="{00000000-0005-0000-0000-000017020000}"/>
    <cellStyle name="Normal 2" xfId="391" xr:uid="{00000000-0005-0000-0000-000018020000}"/>
    <cellStyle name="Normal 3" xfId="2" xr:uid="{00000000-0005-0000-0000-000019020000}"/>
    <cellStyle name="Normal 3 2" xfId="546" xr:uid="{00000000-0005-0000-0000-00001A020000}"/>
    <cellStyle name="Normal 3 2 2" xfId="394" xr:uid="{00000000-0005-0000-0000-00001B020000}"/>
    <cellStyle name="Normal 4" xfId="536" xr:uid="{00000000-0005-0000-0000-00001C020000}"/>
    <cellStyle name="Normal 4 2" xfId="395" xr:uid="{00000000-0005-0000-0000-00001D020000}"/>
    <cellStyle name="Normal 5" xfId="537" xr:uid="{00000000-0005-0000-0000-00001E020000}"/>
    <cellStyle name="Normal 5 2" xfId="538" xr:uid="{00000000-0005-0000-0000-00001F020000}"/>
    <cellStyle name="Normal 5 3" xfId="539" xr:uid="{00000000-0005-0000-0000-000020020000}"/>
    <cellStyle name="Normal 6" xfId="534" xr:uid="{00000000-0005-0000-0000-000021020000}"/>
    <cellStyle name="Normal 7" xfId="540" xr:uid="{00000000-0005-0000-0000-000022020000}"/>
    <cellStyle name="Normal 8" xfId="541" xr:uid="{00000000-0005-0000-0000-000023020000}"/>
    <cellStyle name="Normal 9" xfId="544" xr:uid="{00000000-0005-0000-0000-000024020000}"/>
    <cellStyle name="Percent" xfId="1" builtinId="5"/>
    <cellStyle name="Percent 2" xfId="542" xr:uid="{00000000-0005-0000-0000-000026020000}"/>
    <cellStyle name="Percent 3" xfId="545" xr:uid="{00000000-0005-0000-0000-000027020000}"/>
    <cellStyle name="Percent 4" xfId="549" xr:uid="{00000000-0005-0000-0000-00002802000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colors>
    <mruColors>
      <color rgb="FFFF0066"/>
      <color rgb="FF996633"/>
      <color rgb="FFFFCC00"/>
      <color rgb="FFCC66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'01'!$B$15:$B$66</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AFD3-410C-8D0A-E93D04410291}"/>
            </c:ext>
          </c:extLst>
        </c:ser>
        <c:ser>
          <c:idx val="1"/>
          <c:order val="1"/>
          <c:tx>
            <c:strRef>
              <c:f>'01'!$C$13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'01'!$C$15:$C$66</c:f>
              <c:numCache>
                <c:formatCode>General</c:formatCode>
                <c:ptCount val="52"/>
                <c:pt idx="0">
                  <c:v>141</c:v>
                </c:pt>
                <c:pt idx="1">
                  <c:v>181</c:v>
                </c:pt>
                <c:pt idx="2">
                  <c:v>248</c:v>
                </c:pt>
                <c:pt idx="3">
                  <c:v>297</c:v>
                </c:pt>
                <c:pt idx="4">
                  <c:v>383</c:v>
                </c:pt>
                <c:pt idx="5">
                  <c:v>407</c:v>
                </c:pt>
                <c:pt idx="6">
                  <c:v>430</c:v>
                </c:pt>
                <c:pt idx="7">
                  <c:v>397</c:v>
                </c:pt>
                <c:pt idx="8">
                  <c:v>428</c:v>
                </c:pt>
                <c:pt idx="9">
                  <c:v>389</c:v>
                </c:pt>
                <c:pt idx="10">
                  <c:v>399</c:v>
                </c:pt>
                <c:pt idx="11">
                  <c:v>373</c:v>
                </c:pt>
                <c:pt idx="12">
                  <c:v>375</c:v>
                </c:pt>
                <c:pt idx="13">
                  <c:v>327</c:v>
                </c:pt>
                <c:pt idx="14">
                  <c:v>358</c:v>
                </c:pt>
                <c:pt idx="15">
                  <c:v>336</c:v>
                </c:pt>
                <c:pt idx="16">
                  <c:v>334</c:v>
                </c:pt>
                <c:pt idx="17">
                  <c:v>375</c:v>
                </c:pt>
                <c:pt idx="18">
                  <c:v>373</c:v>
                </c:pt>
                <c:pt idx="19">
                  <c:v>353</c:v>
                </c:pt>
                <c:pt idx="20">
                  <c:v>342</c:v>
                </c:pt>
                <c:pt idx="21">
                  <c:v>363</c:v>
                </c:pt>
                <c:pt idx="22">
                  <c:v>346</c:v>
                </c:pt>
                <c:pt idx="23">
                  <c:v>405</c:v>
                </c:pt>
                <c:pt idx="24">
                  <c:v>362</c:v>
                </c:pt>
                <c:pt idx="25">
                  <c:v>363</c:v>
                </c:pt>
                <c:pt idx="26">
                  <c:v>387</c:v>
                </c:pt>
                <c:pt idx="27">
                  <c:v>347</c:v>
                </c:pt>
                <c:pt idx="28">
                  <c:v>400</c:v>
                </c:pt>
                <c:pt idx="29">
                  <c:v>358</c:v>
                </c:pt>
                <c:pt idx="30">
                  <c:v>394</c:v>
                </c:pt>
                <c:pt idx="31">
                  <c:v>355</c:v>
                </c:pt>
                <c:pt idx="32">
                  <c:v>408</c:v>
                </c:pt>
                <c:pt idx="33">
                  <c:v>386</c:v>
                </c:pt>
                <c:pt idx="34">
                  <c:v>409</c:v>
                </c:pt>
                <c:pt idx="35">
                  <c:v>387</c:v>
                </c:pt>
                <c:pt idx="36">
                  <c:v>393</c:v>
                </c:pt>
                <c:pt idx="37">
                  <c:v>433</c:v>
                </c:pt>
                <c:pt idx="38">
                  <c:v>423</c:v>
                </c:pt>
                <c:pt idx="39">
                  <c:v>463</c:v>
                </c:pt>
                <c:pt idx="40">
                  <c:v>434</c:v>
                </c:pt>
                <c:pt idx="41">
                  <c:v>438</c:v>
                </c:pt>
                <c:pt idx="42">
                  <c:v>431</c:v>
                </c:pt>
                <c:pt idx="43">
                  <c:v>429</c:v>
                </c:pt>
                <c:pt idx="44">
                  <c:v>441</c:v>
                </c:pt>
                <c:pt idx="45">
                  <c:v>406</c:v>
                </c:pt>
                <c:pt idx="46">
                  <c:v>413</c:v>
                </c:pt>
                <c:pt idx="47">
                  <c:v>399</c:v>
                </c:pt>
                <c:pt idx="48">
                  <c:v>359</c:v>
                </c:pt>
                <c:pt idx="49">
                  <c:v>389</c:v>
                </c:pt>
                <c:pt idx="50">
                  <c:v>349</c:v>
                </c:pt>
                <c:pt idx="51">
                  <c:v>350</c:v>
                </c:pt>
              </c:numCache>
            </c:numRef>
          </c:val>
          <c:smooth val="0"/>
          <c:extLst>
            <c:ext xmlns:c16="http://schemas.microsoft.com/office/drawing/2014/chart" uri="{C3380CC4-5D6E-409C-BE32-E72D297353CC}">
              <c16:uniqueId val="{00000001-AFD3-410C-8D0A-E93D04410291}"/>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'01'!$D$15:$D$66</c:f>
              <c:numCache>
                <c:formatCode>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2-AFD3-410C-8D0A-E93D04410291}"/>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5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'01'!$K$15:$K$66</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794C-4A7D-BEBE-E1A00FD8F5F1}"/>
            </c:ext>
          </c:extLst>
        </c:ser>
        <c:ser>
          <c:idx val="1"/>
          <c:order val="1"/>
          <c:tx>
            <c:strRef>
              <c:f>'01'!$L$13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'01'!$L$15:$L$66</c:f>
              <c:numCache>
                <c:formatCode>General</c:formatCode>
                <c:ptCount val="52"/>
                <c:pt idx="0">
                  <c:v>67</c:v>
                </c:pt>
                <c:pt idx="1">
                  <c:v>102</c:v>
                </c:pt>
                <c:pt idx="2">
                  <c:v>123</c:v>
                </c:pt>
                <c:pt idx="3">
                  <c:v>166</c:v>
                </c:pt>
                <c:pt idx="4">
                  <c:v>196</c:v>
                </c:pt>
                <c:pt idx="5">
                  <c:v>187</c:v>
                </c:pt>
                <c:pt idx="6">
                  <c:v>174</c:v>
                </c:pt>
                <c:pt idx="7">
                  <c:v>130</c:v>
                </c:pt>
                <c:pt idx="8">
                  <c:v>147</c:v>
                </c:pt>
                <c:pt idx="9">
                  <c:v>128</c:v>
                </c:pt>
                <c:pt idx="10">
                  <c:v>128</c:v>
                </c:pt>
                <c:pt idx="11">
                  <c:v>146</c:v>
                </c:pt>
                <c:pt idx="12">
                  <c:v>174</c:v>
                </c:pt>
                <c:pt idx="13">
                  <c:v>156</c:v>
                </c:pt>
                <c:pt idx="14">
                  <c:v>157</c:v>
                </c:pt>
                <c:pt idx="15">
                  <c:v>146</c:v>
                </c:pt>
                <c:pt idx="16">
                  <c:v>147</c:v>
                </c:pt>
                <c:pt idx="17">
                  <c:v>183</c:v>
                </c:pt>
                <c:pt idx="18">
                  <c:v>180</c:v>
                </c:pt>
                <c:pt idx="19">
                  <c:v>146</c:v>
                </c:pt>
                <c:pt idx="20">
                  <c:v>161</c:v>
                </c:pt>
                <c:pt idx="21">
                  <c:v>167</c:v>
                </c:pt>
                <c:pt idx="22">
                  <c:v>167</c:v>
                </c:pt>
                <c:pt idx="23">
                  <c:v>199</c:v>
                </c:pt>
                <c:pt idx="24">
                  <c:v>167</c:v>
                </c:pt>
                <c:pt idx="25">
                  <c:v>158</c:v>
                </c:pt>
                <c:pt idx="26">
                  <c:v>171</c:v>
                </c:pt>
                <c:pt idx="27">
                  <c:v>146</c:v>
                </c:pt>
                <c:pt idx="28">
                  <c:v>178</c:v>
                </c:pt>
                <c:pt idx="29">
                  <c:v>156</c:v>
                </c:pt>
                <c:pt idx="30">
                  <c:v>184</c:v>
                </c:pt>
                <c:pt idx="31">
                  <c:v>176</c:v>
                </c:pt>
                <c:pt idx="32">
                  <c:v>195</c:v>
                </c:pt>
                <c:pt idx="33">
                  <c:v>192</c:v>
                </c:pt>
                <c:pt idx="34">
                  <c:v>192</c:v>
                </c:pt>
                <c:pt idx="35">
                  <c:v>181</c:v>
                </c:pt>
                <c:pt idx="36">
                  <c:v>180</c:v>
                </c:pt>
                <c:pt idx="37">
                  <c:v>184</c:v>
                </c:pt>
                <c:pt idx="38">
                  <c:v>209</c:v>
                </c:pt>
                <c:pt idx="39">
                  <c:v>215</c:v>
                </c:pt>
                <c:pt idx="40">
                  <c:v>217</c:v>
                </c:pt>
                <c:pt idx="41">
                  <c:v>198</c:v>
                </c:pt>
                <c:pt idx="42">
                  <c:v>212</c:v>
                </c:pt>
                <c:pt idx="43">
                  <c:v>170</c:v>
                </c:pt>
                <c:pt idx="44">
                  <c:v>207</c:v>
                </c:pt>
                <c:pt idx="45">
                  <c:v>189</c:v>
                </c:pt>
                <c:pt idx="46">
                  <c:v>197</c:v>
                </c:pt>
                <c:pt idx="47">
                  <c:v>175</c:v>
                </c:pt>
                <c:pt idx="48">
                  <c:v>161</c:v>
                </c:pt>
                <c:pt idx="49">
                  <c:v>153</c:v>
                </c:pt>
                <c:pt idx="50">
                  <c:v>167</c:v>
                </c:pt>
                <c:pt idx="51">
                  <c:v>158</c:v>
                </c:pt>
              </c:numCache>
            </c:numRef>
          </c:val>
          <c:smooth val="0"/>
          <c:extLst>
            <c:ext xmlns:c16="http://schemas.microsoft.com/office/drawing/2014/chart" uri="{C3380CC4-5D6E-409C-BE32-E72D297353CC}">
              <c16:uniqueId val="{00000001-794C-4A7D-BEBE-E1A00FD8F5F1}"/>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'01'!$M$15:$M$66</c:f>
              <c:numCache>
                <c:formatCode>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2-794C-4A7D-BEBE-E1A00FD8F5F1}"/>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5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'02'!$B$15:$B$66</c:f>
              <c:numCache>
                <c:formatCode>General</c:formatCode>
                <c:ptCount val="52"/>
                <c:pt idx="0">
                  <c:v>167</c:v>
                </c:pt>
                <c:pt idx="1">
                  <c:v>264</c:v>
                </c:pt>
                <c:pt idx="2">
                  <c:v>372</c:v>
                </c:pt>
                <c:pt idx="3">
                  <c:v>344</c:v>
                </c:pt>
                <c:pt idx="4">
                  <c:v>414</c:v>
                </c:pt>
                <c:pt idx="5">
                  <c:v>476</c:v>
                </c:pt>
                <c:pt idx="6">
                  <c:v>470</c:v>
                </c:pt>
                <c:pt idx="7">
                  <c:v>461</c:v>
                </c:pt>
                <c:pt idx="8">
                  <c:v>399</c:v>
                </c:pt>
                <c:pt idx="9">
                  <c:v>453</c:v>
                </c:pt>
                <c:pt idx="10">
                  <c:v>416</c:v>
                </c:pt>
                <c:pt idx="11">
                  <c:v>434</c:v>
                </c:pt>
                <c:pt idx="12">
                  <c:v>392</c:v>
                </c:pt>
                <c:pt idx="13">
                  <c:v>384</c:v>
                </c:pt>
                <c:pt idx="14">
                  <c:v>368</c:v>
                </c:pt>
                <c:pt idx="15">
                  <c:v>324</c:v>
                </c:pt>
                <c:pt idx="16">
                  <c:v>336</c:v>
                </c:pt>
                <c:pt idx="17">
                  <c:v>297</c:v>
                </c:pt>
                <c:pt idx="18">
                  <c:v>301</c:v>
                </c:pt>
                <c:pt idx="19">
                  <c:v>315</c:v>
                </c:pt>
                <c:pt idx="20">
                  <c:v>320</c:v>
                </c:pt>
                <c:pt idx="21">
                  <c:v>287</c:v>
                </c:pt>
                <c:pt idx="22">
                  <c:v>355</c:v>
                </c:pt>
                <c:pt idx="23">
                  <c:v>285</c:v>
                </c:pt>
                <c:pt idx="24">
                  <c:v>324</c:v>
                </c:pt>
                <c:pt idx="25">
                  <c:v>346</c:v>
                </c:pt>
                <c:pt idx="26">
                  <c:v>316</c:v>
                </c:pt>
                <c:pt idx="27">
                  <c:v>306</c:v>
                </c:pt>
                <c:pt idx="28">
                  <c:v>287</c:v>
                </c:pt>
                <c:pt idx="29">
                  <c:v>319</c:v>
                </c:pt>
                <c:pt idx="30">
                  <c:v>294</c:v>
                </c:pt>
                <c:pt idx="31">
                  <c:v>267</c:v>
                </c:pt>
                <c:pt idx="32">
                  <c:v>289</c:v>
                </c:pt>
                <c:pt idx="33">
                  <c:v>319</c:v>
                </c:pt>
                <c:pt idx="34">
                  <c:v>338</c:v>
                </c:pt>
                <c:pt idx="35">
                  <c:v>323</c:v>
                </c:pt>
                <c:pt idx="36">
                  <c:v>381</c:v>
                </c:pt>
                <c:pt idx="37">
                  <c:v>359</c:v>
                </c:pt>
                <c:pt idx="38">
                  <c:v>378</c:v>
                </c:pt>
                <c:pt idx="39">
                  <c:v>336</c:v>
                </c:pt>
                <c:pt idx="40">
                  <c:v>344</c:v>
                </c:pt>
                <c:pt idx="41">
                  <c:v>398</c:v>
                </c:pt>
                <c:pt idx="42">
                  <c:v>364</c:v>
                </c:pt>
                <c:pt idx="43">
                  <c:v>322</c:v>
                </c:pt>
                <c:pt idx="44">
                  <c:v>400</c:v>
                </c:pt>
                <c:pt idx="45">
                  <c:v>392</c:v>
                </c:pt>
                <c:pt idx="46">
                  <c:v>352</c:v>
                </c:pt>
                <c:pt idx="47">
                  <c:v>366</c:v>
                </c:pt>
                <c:pt idx="48">
                  <c:v>336</c:v>
                </c:pt>
                <c:pt idx="49">
                  <c:v>301</c:v>
                </c:pt>
                <c:pt idx="50">
                  <c:v>297</c:v>
                </c:pt>
                <c:pt idx="51">
                  <c:v>285</c:v>
                </c:pt>
              </c:numCache>
            </c:numRef>
          </c:val>
          <c:smooth val="0"/>
          <c:extLst>
            <c:ext xmlns:c16="http://schemas.microsoft.com/office/drawing/2014/chart" uri="{C3380CC4-5D6E-409C-BE32-E72D297353CC}">
              <c16:uniqueId val="{00000000-CABD-479E-A370-2FDBADA5AFC7}"/>
            </c:ext>
          </c:extLst>
        </c:ser>
        <c:ser>
          <c:idx val="1"/>
          <c:order val="1"/>
          <c:tx>
            <c:strRef>
              <c:f>'02'!$C$13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'02'!$C$15:$C$66</c:f>
              <c:numCache>
                <c:formatCode>General</c:formatCode>
                <c:ptCount val="52"/>
                <c:pt idx="0">
                  <c:v>153</c:v>
                </c:pt>
                <c:pt idx="1">
                  <c:v>233</c:v>
                </c:pt>
                <c:pt idx="2">
                  <c:v>336</c:v>
                </c:pt>
                <c:pt idx="3">
                  <c:v>341</c:v>
                </c:pt>
                <c:pt idx="4">
                  <c:v>375</c:v>
                </c:pt>
                <c:pt idx="5">
                  <c:v>435</c:v>
                </c:pt>
                <c:pt idx="6">
                  <c:v>418</c:v>
                </c:pt>
                <c:pt idx="7">
                  <c:v>424</c:v>
                </c:pt>
                <c:pt idx="8">
                  <c:v>368</c:v>
                </c:pt>
                <c:pt idx="9">
                  <c:v>430</c:v>
                </c:pt>
                <c:pt idx="10">
                  <c:v>376</c:v>
                </c:pt>
                <c:pt idx="11">
                  <c:v>398</c:v>
                </c:pt>
                <c:pt idx="12">
                  <c:v>376</c:v>
                </c:pt>
                <c:pt idx="13">
                  <c:v>351</c:v>
                </c:pt>
                <c:pt idx="14">
                  <c:v>335</c:v>
                </c:pt>
                <c:pt idx="15">
                  <c:v>299</c:v>
                </c:pt>
                <c:pt idx="16">
                  <c:v>301</c:v>
                </c:pt>
                <c:pt idx="17">
                  <c:v>277</c:v>
                </c:pt>
                <c:pt idx="18">
                  <c:v>268</c:v>
                </c:pt>
                <c:pt idx="19">
                  <c:v>276</c:v>
                </c:pt>
                <c:pt idx="20">
                  <c:v>297</c:v>
                </c:pt>
                <c:pt idx="21">
                  <c:v>255</c:v>
                </c:pt>
                <c:pt idx="22">
                  <c:v>304</c:v>
                </c:pt>
                <c:pt idx="23">
                  <c:v>271</c:v>
                </c:pt>
                <c:pt idx="24">
                  <c:v>289</c:v>
                </c:pt>
                <c:pt idx="25">
                  <c:v>307</c:v>
                </c:pt>
                <c:pt idx="26">
                  <c:v>272</c:v>
                </c:pt>
                <c:pt idx="27">
                  <c:v>270</c:v>
                </c:pt>
                <c:pt idx="28">
                  <c:v>267</c:v>
                </c:pt>
                <c:pt idx="29">
                  <c:v>300</c:v>
                </c:pt>
                <c:pt idx="30">
                  <c:v>279</c:v>
                </c:pt>
                <c:pt idx="31">
                  <c:v>260</c:v>
                </c:pt>
                <c:pt idx="32">
                  <c:v>271</c:v>
                </c:pt>
                <c:pt idx="33">
                  <c:v>288</c:v>
                </c:pt>
                <c:pt idx="34">
                  <c:v>303</c:v>
                </c:pt>
                <c:pt idx="35">
                  <c:v>274</c:v>
                </c:pt>
                <c:pt idx="36">
                  <c:v>349</c:v>
                </c:pt>
                <c:pt idx="37">
                  <c:v>321</c:v>
                </c:pt>
                <c:pt idx="38">
                  <c:v>346</c:v>
                </c:pt>
                <c:pt idx="39">
                  <c:v>304</c:v>
                </c:pt>
                <c:pt idx="40">
                  <c:v>318</c:v>
                </c:pt>
                <c:pt idx="41">
                  <c:v>359</c:v>
                </c:pt>
                <c:pt idx="42">
                  <c:v>326</c:v>
                </c:pt>
                <c:pt idx="43">
                  <c:v>292</c:v>
                </c:pt>
                <c:pt idx="44">
                  <c:v>366</c:v>
                </c:pt>
                <c:pt idx="45">
                  <c:v>336</c:v>
                </c:pt>
                <c:pt idx="46">
                  <c:v>312</c:v>
                </c:pt>
                <c:pt idx="47">
                  <c:v>338</c:v>
                </c:pt>
                <c:pt idx="48">
                  <c:v>294</c:v>
                </c:pt>
                <c:pt idx="49">
                  <c:v>267</c:v>
                </c:pt>
                <c:pt idx="50">
                  <c:v>255</c:v>
                </c:pt>
                <c:pt idx="51">
                  <c:v>241</c:v>
                </c:pt>
              </c:numCache>
            </c:numRef>
          </c:val>
          <c:smooth val="0"/>
          <c:extLst>
            <c:ext xmlns:c16="http://schemas.microsoft.com/office/drawing/2014/chart" uri="{C3380CC4-5D6E-409C-BE32-E72D297353CC}">
              <c16:uniqueId val="{00000001-CABD-479E-A370-2FDBADA5AFC7}"/>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'02'!$D$13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'02'!$D$15:$D$66</c:f>
              <c:numCache>
                <c:formatCode>0%</c:formatCode>
                <c:ptCount val="52"/>
                <c:pt idx="0">
                  <c:v>0.91616766467065869</c:v>
                </c:pt>
                <c:pt idx="1">
                  <c:v>0.88257575757575757</c:v>
                </c:pt>
                <c:pt idx="2">
                  <c:v>0.90322580645161288</c:v>
                </c:pt>
                <c:pt idx="3">
                  <c:v>0.99127906976744184</c:v>
                </c:pt>
                <c:pt idx="4">
                  <c:v>0.90579710144927539</c:v>
                </c:pt>
                <c:pt idx="5">
                  <c:v>0.91386554621848737</c:v>
                </c:pt>
                <c:pt idx="6">
                  <c:v>0.88936170212765953</c:v>
                </c:pt>
                <c:pt idx="7">
                  <c:v>0.91973969631236441</c:v>
                </c:pt>
                <c:pt idx="8">
                  <c:v>0.92230576441102752</c:v>
                </c:pt>
                <c:pt idx="9">
                  <c:v>0.94922737306843263</c:v>
                </c:pt>
                <c:pt idx="10">
                  <c:v>0.90384615384615385</c:v>
                </c:pt>
                <c:pt idx="11">
                  <c:v>0.91705069124423966</c:v>
                </c:pt>
                <c:pt idx="12">
                  <c:v>0.95918367346938771</c:v>
                </c:pt>
                <c:pt idx="13">
                  <c:v>0.9140625</c:v>
                </c:pt>
                <c:pt idx="14">
                  <c:v>0.91032608695652173</c:v>
                </c:pt>
                <c:pt idx="15">
                  <c:v>0.9228395061728395</c:v>
                </c:pt>
                <c:pt idx="16">
                  <c:v>0.89583333333333337</c:v>
                </c:pt>
                <c:pt idx="17">
                  <c:v>0.93265993265993263</c:v>
                </c:pt>
                <c:pt idx="18">
                  <c:v>0.89036544850498334</c:v>
                </c:pt>
                <c:pt idx="19">
                  <c:v>0.87619047619047619</c:v>
                </c:pt>
                <c:pt idx="20">
                  <c:v>0.92812499999999998</c:v>
                </c:pt>
                <c:pt idx="21">
                  <c:v>0.88850174216027877</c:v>
                </c:pt>
                <c:pt idx="22">
                  <c:v>0.85633802816901405</c:v>
                </c:pt>
                <c:pt idx="23">
                  <c:v>0.9508771929824561</c:v>
                </c:pt>
                <c:pt idx="24">
                  <c:v>0.89197530864197527</c:v>
                </c:pt>
                <c:pt idx="25">
                  <c:v>0.88728323699421963</c:v>
                </c:pt>
                <c:pt idx="26">
                  <c:v>0.86075949367088611</c:v>
                </c:pt>
                <c:pt idx="27">
                  <c:v>0.88235294117647056</c:v>
                </c:pt>
                <c:pt idx="28">
                  <c:v>0.93031358885017423</c:v>
                </c:pt>
                <c:pt idx="29">
                  <c:v>0.94043887147335425</c:v>
                </c:pt>
                <c:pt idx="30">
                  <c:v>0.94897959183673475</c:v>
                </c:pt>
                <c:pt idx="31">
                  <c:v>0.97378277153558057</c:v>
                </c:pt>
                <c:pt idx="32">
                  <c:v>0.93771626297577859</c:v>
                </c:pt>
                <c:pt idx="33">
                  <c:v>0.90282131661442011</c:v>
                </c:pt>
                <c:pt idx="34">
                  <c:v>0.89644970414201186</c:v>
                </c:pt>
                <c:pt idx="35">
                  <c:v>0.84829721362229105</c:v>
                </c:pt>
                <c:pt idx="36">
                  <c:v>0.91601049868766404</c:v>
                </c:pt>
                <c:pt idx="37">
                  <c:v>0.89415041782729809</c:v>
                </c:pt>
                <c:pt idx="38">
                  <c:v>0.91534391534391535</c:v>
                </c:pt>
                <c:pt idx="39">
                  <c:v>0.90476190476190477</c:v>
                </c:pt>
                <c:pt idx="40">
                  <c:v>0.92441860465116277</c:v>
                </c:pt>
                <c:pt idx="41">
                  <c:v>0.90201005025125625</c:v>
                </c:pt>
                <c:pt idx="42">
                  <c:v>0.89560439560439564</c:v>
                </c:pt>
                <c:pt idx="43">
                  <c:v>0.90683229813664601</c:v>
                </c:pt>
                <c:pt idx="44">
                  <c:v>0.91500000000000004</c:v>
                </c:pt>
                <c:pt idx="45">
                  <c:v>0.8571428571428571</c:v>
                </c:pt>
                <c:pt idx="46">
                  <c:v>0.88636363636363635</c:v>
                </c:pt>
                <c:pt idx="47">
                  <c:v>0.92349726775956287</c:v>
                </c:pt>
                <c:pt idx="48">
                  <c:v>0.875</c:v>
                </c:pt>
                <c:pt idx="49">
                  <c:v>0.8870431893687708</c:v>
                </c:pt>
                <c:pt idx="50">
                  <c:v>0.85858585858585856</c:v>
                </c:pt>
                <c:pt idx="51">
                  <c:v>0.84561403508771926</c:v>
                </c:pt>
              </c:numCache>
            </c:numRef>
          </c:val>
          <c:smooth val="0"/>
          <c:extLst>
            <c:ext xmlns:c16="http://schemas.microsoft.com/office/drawing/2014/chart" uri="{C3380CC4-5D6E-409C-BE32-E72D297353CC}">
              <c16:uniqueId val="{00000002-CABD-479E-A370-2FDBADA5AFC7}"/>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'03'!$B$13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'03'!$B$15:$B$66</c:f>
              <c:numCache>
                <c:formatCode>General</c:formatCode>
                <c:ptCount val="52"/>
                <c:pt idx="0">
                  <c:v>86</c:v>
                </c:pt>
                <c:pt idx="1">
                  <c:v>113</c:v>
                </c:pt>
                <c:pt idx="2">
                  <c:v>153</c:v>
                </c:pt>
                <c:pt idx="3">
                  <c:v>212</c:v>
                </c:pt>
                <c:pt idx="4">
                  <c:v>233</c:v>
                </c:pt>
                <c:pt idx="5">
                  <c:v>246</c:v>
                </c:pt>
                <c:pt idx="6">
                  <c:v>296</c:v>
                </c:pt>
                <c:pt idx="7">
                  <c:v>325</c:v>
                </c:pt>
                <c:pt idx="8">
                  <c:v>269</c:v>
                </c:pt>
                <c:pt idx="9">
                  <c:v>318</c:v>
                </c:pt>
                <c:pt idx="10">
                  <c:v>339</c:v>
                </c:pt>
                <c:pt idx="11">
                  <c:v>361</c:v>
                </c:pt>
                <c:pt idx="12">
                  <c:v>345</c:v>
                </c:pt>
                <c:pt idx="13">
                  <c:v>300</c:v>
                </c:pt>
                <c:pt idx="14">
                  <c:v>261</c:v>
                </c:pt>
                <c:pt idx="15">
                  <c:v>291</c:v>
                </c:pt>
                <c:pt idx="16">
                  <c:v>276</c:v>
                </c:pt>
                <c:pt idx="17">
                  <c:v>302</c:v>
                </c:pt>
                <c:pt idx="18">
                  <c:v>264</c:v>
                </c:pt>
                <c:pt idx="19">
                  <c:v>297</c:v>
                </c:pt>
                <c:pt idx="20">
                  <c:v>336</c:v>
                </c:pt>
                <c:pt idx="21">
                  <c:v>282</c:v>
                </c:pt>
                <c:pt idx="22">
                  <c:v>329</c:v>
                </c:pt>
                <c:pt idx="23">
                  <c:v>324</c:v>
                </c:pt>
                <c:pt idx="24">
                  <c:v>322</c:v>
                </c:pt>
                <c:pt idx="25">
                  <c:v>356</c:v>
                </c:pt>
                <c:pt idx="26">
                  <c:v>325</c:v>
                </c:pt>
                <c:pt idx="27">
                  <c:v>327</c:v>
                </c:pt>
                <c:pt idx="28">
                  <c:v>312</c:v>
                </c:pt>
                <c:pt idx="29">
                  <c:v>320</c:v>
                </c:pt>
                <c:pt idx="30">
                  <c:v>347</c:v>
                </c:pt>
                <c:pt idx="31">
                  <c:v>312</c:v>
                </c:pt>
                <c:pt idx="32">
                  <c:v>345</c:v>
                </c:pt>
                <c:pt idx="33">
                  <c:v>365</c:v>
                </c:pt>
                <c:pt idx="34">
                  <c:v>375</c:v>
                </c:pt>
                <c:pt idx="35">
                  <c:v>387</c:v>
                </c:pt>
                <c:pt idx="36">
                  <c:v>448</c:v>
                </c:pt>
                <c:pt idx="37">
                  <c:v>437</c:v>
                </c:pt>
                <c:pt idx="38">
                  <c:v>470</c:v>
                </c:pt>
                <c:pt idx="39">
                  <c:v>457</c:v>
                </c:pt>
                <c:pt idx="40">
                  <c:v>502</c:v>
                </c:pt>
                <c:pt idx="41">
                  <c:v>534</c:v>
                </c:pt>
                <c:pt idx="42">
                  <c:v>515</c:v>
                </c:pt>
                <c:pt idx="43">
                  <c:v>474</c:v>
                </c:pt>
                <c:pt idx="44">
                  <c:v>507</c:v>
                </c:pt>
                <c:pt idx="45">
                  <c:v>508</c:v>
                </c:pt>
                <c:pt idx="46">
                  <c:v>483</c:v>
                </c:pt>
                <c:pt idx="47">
                  <c:v>449</c:v>
                </c:pt>
                <c:pt idx="48">
                  <c:v>437</c:v>
                </c:pt>
                <c:pt idx="49">
                  <c:v>375</c:v>
                </c:pt>
                <c:pt idx="50">
                  <c:v>354</c:v>
                </c:pt>
                <c:pt idx="51">
                  <c:v>307</c:v>
                </c:pt>
              </c:numCache>
            </c:numRef>
          </c:val>
          <c:smooth val="0"/>
          <c:extLst>
            <c:ext xmlns:c16="http://schemas.microsoft.com/office/drawing/2014/chart" uri="{C3380CC4-5D6E-409C-BE32-E72D297353CC}">
              <c16:uniqueId val="{00000000-61C0-43AF-B0A6-18C3A2161BF1}"/>
            </c:ext>
          </c:extLst>
        </c:ser>
        <c:ser>
          <c:idx val="1"/>
          <c:order val="1"/>
          <c:tx>
            <c:strRef>
              <c:f>'03'!$C$13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'03'!$C$15:$C$66</c:f>
              <c:numCache>
                <c:formatCode>General</c:formatCode>
                <c:ptCount val="52"/>
                <c:pt idx="0">
                  <c:v>80</c:v>
                </c:pt>
                <c:pt idx="1">
                  <c:v>112</c:v>
                </c:pt>
                <c:pt idx="2">
                  <c:v>152</c:v>
                </c:pt>
                <c:pt idx="3">
                  <c:v>207</c:v>
                </c:pt>
                <c:pt idx="4">
                  <c:v>217</c:v>
                </c:pt>
                <c:pt idx="5">
                  <c:v>245</c:v>
                </c:pt>
                <c:pt idx="6">
                  <c:v>295</c:v>
                </c:pt>
                <c:pt idx="7">
                  <c:v>315</c:v>
                </c:pt>
                <c:pt idx="8">
                  <c:v>269</c:v>
                </c:pt>
                <c:pt idx="9">
                  <c:v>305</c:v>
                </c:pt>
                <c:pt idx="10">
                  <c:v>337</c:v>
                </c:pt>
                <c:pt idx="11">
                  <c:v>360</c:v>
                </c:pt>
                <c:pt idx="12">
                  <c:v>342</c:v>
                </c:pt>
                <c:pt idx="13">
                  <c:v>300</c:v>
                </c:pt>
                <c:pt idx="14">
                  <c:v>260</c:v>
                </c:pt>
                <c:pt idx="15">
                  <c:v>288</c:v>
                </c:pt>
                <c:pt idx="16">
                  <c:v>276</c:v>
                </c:pt>
                <c:pt idx="17">
                  <c:v>302</c:v>
                </c:pt>
                <c:pt idx="18">
                  <c:v>262</c:v>
                </c:pt>
                <c:pt idx="19">
                  <c:v>294</c:v>
                </c:pt>
                <c:pt idx="20">
                  <c:v>326</c:v>
                </c:pt>
                <c:pt idx="21">
                  <c:v>282</c:v>
                </c:pt>
                <c:pt idx="22">
                  <c:v>319</c:v>
                </c:pt>
                <c:pt idx="23">
                  <c:v>308</c:v>
                </c:pt>
                <c:pt idx="24">
                  <c:v>322</c:v>
                </c:pt>
                <c:pt idx="25">
                  <c:v>346</c:v>
                </c:pt>
                <c:pt idx="26">
                  <c:v>325</c:v>
                </c:pt>
                <c:pt idx="27">
                  <c:v>315</c:v>
                </c:pt>
                <c:pt idx="28">
                  <c:v>305</c:v>
                </c:pt>
                <c:pt idx="29">
                  <c:v>308</c:v>
                </c:pt>
                <c:pt idx="30">
                  <c:v>334</c:v>
                </c:pt>
                <c:pt idx="31">
                  <c:v>301</c:v>
                </c:pt>
                <c:pt idx="32">
                  <c:v>345</c:v>
                </c:pt>
                <c:pt idx="33">
                  <c:v>365</c:v>
                </c:pt>
                <c:pt idx="34">
                  <c:v>370</c:v>
                </c:pt>
                <c:pt idx="35">
                  <c:v>387</c:v>
                </c:pt>
                <c:pt idx="36">
                  <c:v>438</c:v>
                </c:pt>
                <c:pt idx="37">
                  <c:v>437</c:v>
                </c:pt>
                <c:pt idx="38">
                  <c:v>447</c:v>
                </c:pt>
                <c:pt idx="39">
                  <c:v>444</c:v>
                </c:pt>
                <c:pt idx="40">
                  <c:v>494</c:v>
                </c:pt>
                <c:pt idx="41">
                  <c:v>522</c:v>
                </c:pt>
                <c:pt idx="42">
                  <c:v>514</c:v>
                </c:pt>
                <c:pt idx="43">
                  <c:v>451</c:v>
                </c:pt>
                <c:pt idx="44">
                  <c:v>506</c:v>
                </c:pt>
                <c:pt idx="45">
                  <c:v>508</c:v>
                </c:pt>
                <c:pt idx="46">
                  <c:v>483</c:v>
                </c:pt>
                <c:pt idx="47">
                  <c:v>449</c:v>
                </c:pt>
                <c:pt idx="48">
                  <c:v>437</c:v>
                </c:pt>
                <c:pt idx="49">
                  <c:v>375</c:v>
                </c:pt>
                <c:pt idx="50">
                  <c:v>354</c:v>
                </c:pt>
                <c:pt idx="51">
                  <c:v>307</c:v>
                </c:pt>
              </c:numCache>
            </c:numRef>
          </c:val>
          <c:smooth val="0"/>
          <c:extLst>
            <c:ext xmlns:c16="http://schemas.microsoft.com/office/drawing/2014/chart" uri="{C3380CC4-5D6E-409C-BE32-E72D297353CC}">
              <c16:uniqueId val="{00000001-61C0-43AF-B0A6-18C3A2161BF1}"/>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'03'!$D$13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'03'!$D$15:$D$66</c:f>
              <c:numCache>
                <c:formatCode>0%</c:formatCode>
                <c:ptCount val="52"/>
                <c:pt idx="0">
                  <c:v>0.93023255813953487</c:v>
                </c:pt>
                <c:pt idx="1">
                  <c:v>0.99115044247787609</c:v>
                </c:pt>
                <c:pt idx="2">
                  <c:v>0.99346405228758172</c:v>
                </c:pt>
                <c:pt idx="3">
                  <c:v>0.97641509433962259</c:v>
                </c:pt>
                <c:pt idx="4">
                  <c:v>0.93133047210300424</c:v>
                </c:pt>
                <c:pt idx="5">
                  <c:v>0.99593495934959353</c:v>
                </c:pt>
                <c:pt idx="6">
                  <c:v>0.9966216216216216</c:v>
                </c:pt>
                <c:pt idx="7">
                  <c:v>0.96923076923076923</c:v>
                </c:pt>
                <c:pt idx="8">
                  <c:v>1</c:v>
                </c:pt>
                <c:pt idx="9">
                  <c:v>0.95911949685534592</c:v>
                </c:pt>
                <c:pt idx="10">
                  <c:v>0.99410029498525077</c:v>
                </c:pt>
                <c:pt idx="11">
                  <c:v>0.99722991689750695</c:v>
                </c:pt>
                <c:pt idx="12">
                  <c:v>0.99130434782608701</c:v>
                </c:pt>
                <c:pt idx="13">
                  <c:v>1</c:v>
                </c:pt>
                <c:pt idx="14">
                  <c:v>0.99616858237547889</c:v>
                </c:pt>
                <c:pt idx="15">
                  <c:v>0.98969072164948457</c:v>
                </c:pt>
                <c:pt idx="16">
                  <c:v>1</c:v>
                </c:pt>
                <c:pt idx="17">
                  <c:v>1</c:v>
                </c:pt>
                <c:pt idx="18">
                  <c:v>0.99242424242424243</c:v>
                </c:pt>
                <c:pt idx="19">
                  <c:v>0.98989898989898994</c:v>
                </c:pt>
                <c:pt idx="20">
                  <c:v>0.97023809523809523</c:v>
                </c:pt>
                <c:pt idx="21">
                  <c:v>1</c:v>
                </c:pt>
                <c:pt idx="22">
                  <c:v>0.96960486322188455</c:v>
                </c:pt>
                <c:pt idx="23">
                  <c:v>0.95061728395061729</c:v>
                </c:pt>
                <c:pt idx="24">
                  <c:v>1</c:v>
                </c:pt>
                <c:pt idx="25">
                  <c:v>0.9719101123595506</c:v>
                </c:pt>
                <c:pt idx="26">
                  <c:v>1</c:v>
                </c:pt>
                <c:pt idx="27">
                  <c:v>0.96330275229357798</c:v>
                </c:pt>
                <c:pt idx="28">
                  <c:v>0.97756410256410253</c:v>
                </c:pt>
                <c:pt idx="29">
                  <c:v>0.96250000000000002</c:v>
                </c:pt>
                <c:pt idx="30">
                  <c:v>0.96253602305475505</c:v>
                </c:pt>
                <c:pt idx="31">
                  <c:v>0.96474358974358976</c:v>
                </c:pt>
                <c:pt idx="32">
                  <c:v>1</c:v>
                </c:pt>
                <c:pt idx="33">
                  <c:v>1</c:v>
                </c:pt>
                <c:pt idx="34">
                  <c:v>0.98666666666666669</c:v>
                </c:pt>
                <c:pt idx="35">
                  <c:v>1</c:v>
                </c:pt>
                <c:pt idx="36">
                  <c:v>0.9776785714285714</c:v>
                </c:pt>
                <c:pt idx="37">
                  <c:v>1</c:v>
                </c:pt>
                <c:pt idx="38">
                  <c:v>0.95106382978723403</c:v>
                </c:pt>
                <c:pt idx="39">
                  <c:v>0.97155361050328226</c:v>
                </c:pt>
                <c:pt idx="40">
                  <c:v>0.98406374501992033</c:v>
                </c:pt>
                <c:pt idx="41">
                  <c:v>0.97752808988764039</c:v>
                </c:pt>
                <c:pt idx="42">
                  <c:v>0.99805825242718449</c:v>
                </c:pt>
                <c:pt idx="43">
                  <c:v>0.95147679324894519</c:v>
                </c:pt>
                <c:pt idx="44">
                  <c:v>0.99802761341222879</c:v>
                </c:pt>
                <c:pt idx="45">
                  <c:v>1</c:v>
                </c:pt>
                <c:pt idx="46">
                  <c:v>1</c:v>
                </c:pt>
                <c:pt idx="47">
                  <c:v>1</c:v>
                </c:pt>
                <c:pt idx="48">
                  <c:v>1</c:v>
                </c:pt>
                <c:pt idx="49">
                  <c:v>1</c:v>
                </c:pt>
                <c:pt idx="50">
                  <c:v>1</c:v>
                </c:pt>
                <c:pt idx="51">
                  <c:v>1</c:v>
                </c:pt>
              </c:numCache>
            </c:numRef>
          </c:val>
          <c:smooth val="0"/>
          <c:extLst>
            <c:ext xmlns:c16="http://schemas.microsoft.com/office/drawing/2014/chart" uri="{C3380CC4-5D6E-409C-BE32-E72D297353CC}">
              <c16:uniqueId val="{00000002-61C0-43AF-B0A6-18C3A2161BF1}"/>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'03'!$K$13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'03'!$K$15:$K$66</c:f>
              <c:numCache>
                <c:formatCode>General</c:formatCode>
                <c:ptCount val="52"/>
                <c:pt idx="0">
                  <c:v>1</c:v>
                </c:pt>
                <c:pt idx="1">
                  <c:v>3</c:v>
                </c:pt>
                <c:pt idx="2">
                  <c:v>1</c:v>
                </c:pt>
                <c:pt idx="3">
                  <c:v>4</c:v>
                </c:pt>
                <c:pt idx="4">
                  <c:v>2</c:v>
                </c:pt>
                <c:pt idx="5">
                  <c:v>2</c:v>
                </c:pt>
                <c:pt idx="6">
                  <c:v>5</c:v>
                </c:pt>
                <c:pt idx="7">
                  <c:v>2</c:v>
                </c:pt>
                <c:pt idx="8">
                  <c:v>7</c:v>
                </c:pt>
                <c:pt idx="9">
                  <c:v>2</c:v>
                </c:pt>
                <c:pt idx="10">
                  <c:v>3</c:v>
                </c:pt>
                <c:pt idx="11">
                  <c:v>6</c:v>
                </c:pt>
                <c:pt idx="12">
                  <c:v>3</c:v>
                </c:pt>
                <c:pt idx="13">
                  <c:v>3</c:v>
                </c:pt>
                <c:pt idx="14">
                  <c:v>4</c:v>
                </c:pt>
                <c:pt idx="15">
                  <c:v>1</c:v>
                </c:pt>
                <c:pt idx="16">
                  <c:v>4</c:v>
                </c:pt>
                <c:pt idx="17">
                  <c:v>3</c:v>
                </c:pt>
                <c:pt idx="18">
                  <c:v>2</c:v>
                </c:pt>
                <c:pt idx="19">
                  <c:v>2</c:v>
                </c:pt>
                <c:pt idx="20">
                  <c:v>1</c:v>
                </c:pt>
                <c:pt idx="21">
                  <c:v>5</c:v>
                </c:pt>
                <c:pt idx="22">
                  <c:v>2</c:v>
                </c:pt>
                <c:pt idx="23">
                  <c:v>1</c:v>
                </c:pt>
                <c:pt idx="24">
                  <c:v>5</c:v>
                </c:pt>
                <c:pt idx="25">
                  <c:v>3</c:v>
                </c:pt>
                <c:pt idx="26">
                  <c:v>3</c:v>
                </c:pt>
                <c:pt idx="27">
                  <c:v>3</c:v>
                </c:pt>
                <c:pt idx="28">
                  <c:v>3</c:v>
                </c:pt>
                <c:pt idx="29">
                  <c:v>3</c:v>
                </c:pt>
                <c:pt idx="30">
                  <c:v>2</c:v>
                </c:pt>
                <c:pt idx="31">
                  <c:v>4</c:v>
                </c:pt>
                <c:pt idx="32">
                  <c:v>3</c:v>
                </c:pt>
                <c:pt idx="33">
                  <c:v>4</c:v>
                </c:pt>
                <c:pt idx="34">
                  <c:v>2</c:v>
                </c:pt>
                <c:pt idx="35">
                  <c:v>2</c:v>
                </c:pt>
                <c:pt idx="36">
                  <c:v>4</c:v>
                </c:pt>
                <c:pt idx="37">
                  <c:v>2</c:v>
                </c:pt>
                <c:pt idx="38">
                  <c:v>2</c:v>
                </c:pt>
                <c:pt idx="39">
                  <c:v>5</c:v>
                </c:pt>
                <c:pt idx="40">
                  <c:v>3</c:v>
                </c:pt>
                <c:pt idx="41">
                  <c:v>5</c:v>
                </c:pt>
                <c:pt idx="42">
                  <c:v>3</c:v>
                </c:pt>
                <c:pt idx="43">
                  <c:v>3</c:v>
                </c:pt>
                <c:pt idx="44">
                  <c:v>3</c:v>
                </c:pt>
                <c:pt idx="45">
                  <c:v>2</c:v>
                </c:pt>
                <c:pt idx="46">
                  <c:v>3</c:v>
                </c:pt>
                <c:pt idx="47">
                  <c:v>4</c:v>
                </c:pt>
                <c:pt idx="48">
                  <c:v>2</c:v>
                </c:pt>
                <c:pt idx="49">
                  <c:v>4</c:v>
                </c:pt>
                <c:pt idx="50">
                  <c:v>2</c:v>
                </c:pt>
                <c:pt idx="51">
                  <c:v>1</c:v>
                </c:pt>
              </c:numCache>
            </c:numRef>
          </c:val>
          <c:smooth val="0"/>
          <c:extLst>
            <c:ext xmlns:c16="http://schemas.microsoft.com/office/drawing/2014/chart" uri="{C3380CC4-5D6E-409C-BE32-E72D297353CC}">
              <c16:uniqueId val="{00000000-B847-47BD-A0E5-7E19BF7BCC5E}"/>
            </c:ext>
          </c:extLst>
        </c:ser>
        <c:ser>
          <c:idx val="1"/>
          <c:order val="1"/>
          <c:tx>
            <c:strRef>
              <c:f>'03'!$L$13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'03'!$L$15:$L$66</c:f>
              <c:numCache>
                <c:formatCode>General</c:formatCode>
                <c:ptCount val="52"/>
                <c:pt idx="0">
                  <c:v>1</c:v>
                </c:pt>
                <c:pt idx="1">
                  <c:v>2</c:v>
                </c:pt>
                <c:pt idx="2">
                  <c:v>1</c:v>
                </c:pt>
                <c:pt idx="3">
                  <c:v>4</c:v>
                </c:pt>
                <c:pt idx="4">
                  <c:v>2</c:v>
                </c:pt>
                <c:pt idx="5">
                  <c:v>2</c:v>
                </c:pt>
                <c:pt idx="6">
                  <c:v>4</c:v>
                </c:pt>
                <c:pt idx="7">
                  <c:v>2</c:v>
                </c:pt>
                <c:pt idx="8">
                  <c:v>7</c:v>
                </c:pt>
                <c:pt idx="9">
                  <c:v>2</c:v>
                </c:pt>
                <c:pt idx="10">
                  <c:v>3</c:v>
                </c:pt>
                <c:pt idx="11">
                  <c:v>5</c:v>
                </c:pt>
                <c:pt idx="12">
                  <c:v>1</c:v>
                </c:pt>
                <c:pt idx="13">
                  <c:v>3</c:v>
                </c:pt>
                <c:pt idx="14">
                  <c:v>4</c:v>
                </c:pt>
                <c:pt idx="15">
                  <c:v>1</c:v>
                </c:pt>
                <c:pt idx="16">
                  <c:v>4</c:v>
                </c:pt>
                <c:pt idx="17">
                  <c:v>3</c:v>
                </c:pt>
                <c:pt idx="18">
                  <c:v>2</c:v>
                </c:pt>
                <c:pt idx="19">
                  <c:v>2</c:v>
                </c:pt>
                <c:pt idx="20">
                  <c:v>1</c:v>
                </c:pt>
                <c:pt idx="21">
                  <c:v>5</c:v>
                </c:pt>
                <c:pt idx="22">
                  <c:v>2</c:v>
                </c:pt>
                <c:pt idx="23">
                  <c:v>1</c:v>
                </c:pt>
                <c:pt idx="24">
                  <c:v>5</c:v>
                </c:pt>
                <c:pt idx="25">
                  <c:v>3</c:v>
                </c:pt>
                <c:pt idx="26">
                  <c:v>2</c:v>
                </c:pt>
                <c:pt idx="27">
                  <c:v>3</c:v>
                </c:pt>
                <c:pt idx="28">
                  <c:v>3</c:v>
                </c:pt>
                <c:pt idx="29">
                  <c:v>3</c:v>
                </c:pt>
                <c:pt idx="30">
                  <c:v>1</c:v>
                </c:pt>
                <c:pt idx="31">
                  <c:v>4</c:v>
                </c:pt>
                <c:pt idx="32">
                  <c:v>3</c:v>
                </c:pt>
                <c:pt idx="33">
                  <c:v>4</c:v>
                </c:pt>
                <c:pt idx="34">
                  <c:v>2</c:v>
                </c:pt>
                <c:pt idx="35">
                  <c:v>2</c:v>
                </c:pt>
                <c:pt idx="36">
                  <c:v>4</c:v>
                </c:pt>
                <c:pt idx="37">
                  <c:v>2</c:v>
                </c:pt>
                <c:pt idx="38">
                  <c:v>2</c:v>
                </c:pt>
                <c:pt idx="39">
                  <c:v>3</c:v>
                </c:pt>
                <c:pt idx="40">
                  <c:v>3</c:v>
                </c:pt>
                <c:pt idx="41">
                  <c:v>5</c:v>
                </c:pt>
                <c:pt idx="42">
                  <c:v>3</c:v>
                </c:pt>
                <c:pt idx="43">
                  <c:v>3</c:v>
                </c:pt>
                <c:pt idx="44">
                  <c:v>3</c:v>
                </c:pt>
                <c:pt idx="45">
                  <c:v>2</c:v>
                </c:pt>
                <c:pt idx="46">
                  <c:v>3</c:v>
                </c:pt>
                <c:pt idx="47">
                  <c:v>4</c:v>
                </c:pt>
                <c:pt idx="48">
                  <c:v>2</c:v>
                </c:pt>
                <c:pt idx="49">
                  <c:v>4</c:v>
                </c:pt>
                <c:pt idx="50">
                  <c:v>2</c:v>
                </c:pt>
                <c:pt idx="51">
                  <c:v>1</c:v>
                </c:pt>
              </c:numCache>
            </c:numRef>
          </c:val>
          <c:smooth val="0"/>
          <c:extLst>
            <c:ext xmlns:c16="http://schemas.microsoft.com/office/drawing/2014/chart" uri="{C3380CC4-5D6E-409C-BE32-E72D297353CC}">
              <c16:uniqueId val="{00000001-B847-47BD-A0E5-7E19BF7BCC5E}"/>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'03'!$M$13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'03'!$M$15:$M$66</c:f>
              <c:numCache>
                <c:formatCode>0%</c:formatCode>
                <c:ptCount val="52"/>
                <c:pt idx="0">
                  <c:v>1</c:v>
                </c:pt>
                <c:pt idx="1">
                  <c:v>0.66666666666666663</c:v>
                </c:pt>
                <c:pt idx="2">
                  <c:v>1</c:v>
                </c:pt>
                <c:pt idx="3">
                  <c:v>1</c:v>
                </c:pt>
                <c:pt idx="4">
                  <c:v>1</c:v>
                </c:pt>
                <c:pt idx="5">
                  <c:v>1</c:v>
                </c:pt>
                <c:pt idx="6">
                  <c:v>0.8</c:v>
                </c:pt>
                <c:pt idx="7">
                  <c:v>1</c:v>
                </c:pt>
                <c:pt idx="8">
                  <c:v>1</c:v>
                </c:pt>
                <c:pt idx="9">
                  <c:v>1</c:v>
                </c:pt>
                <c:pt idx="10">
                  <c:v>1</c:v>
                </c:pt>
                <c:pt idx="11">
                  <c:v>0.83333333333333337</c:v>
                </c:pt>
                <c:pt idx="12">
                  <c:v>0.33333333333333331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0.66666666666666663</c:v>
                </c:pt>
                <c:pt idx="27">
                  <c:v>1</c:v>
                </c:pt>
                <c:pt idx="28">
                  <c:v>1</c:v>
                </c:pt>
                <c:pt idx="29">
                  <c:v>1</c:v>
                </c:pt>
                <c:pt idx="30">
                  <c:v>0.5</c:v>
                </c:pt>
                <c:pt idx="31">
                  <c:v>1</c:v>
                </c:pt>
                <c:pt idx="32">
                  <c:v>1</c:v>
                </c:pt>
                <c:pt idx="33">
                  <c:v>1</c:v>
                </c:pt>
                <c:pt idx="34">
                  <c:v>1</c:v>
                </c:pt>
                <c:pt idx="35">
                  <c:v>1</c:v>
                </c:pt>
                <c:pt idx="36">
                  <c:v>1</c:v>
                </c:pt>
                <c:pt idx="37">
                  <c:v>1</c:v>
                </c:pt>
                <c:pt idx="38">
                  <c:v>1</c:v>
                </c:pt>
                <c:pt idx="39">
                  <c:v>0.6</c:v>
                </c:pt>
                <c:pt idx="40">
                  <c:v>1</c:v>
                </c:pt>
                <c:pt idx="41">
                  <c:v>1</c:v>
                </c:pt>
                <c:pt idx="42">
                  <c:v>1</c:v>
                </c:pt>
                <c:pt idx="43">
                  <c:v>1</c:v>
                </c:pt>
                <c:pt idx="44">
                  <c:v>1</c:v>
                </c:pt>
                <c:pt idx="45">
                  <c:v>1</c:v>
                </c:pt>
                <c:pt idx="46">
                  <c:v>1</c:v>
                </c:pt>
                <c:pt idx="47">
                  <c:v>1</c:v>
                </c:pt>
                <c:pt idx="48">
                  <c:v>1</c:v>
                </c:pt>
                <c:pt idx="49">
                  <c:v>1</c:v>
                </c:pt>
                <c:pt idx="50">
                  <c:v>1</c:v>
                </c:pt>
                <c:pt idx="51">
                  <c:v>1</c:v>
                </c:pt>
              </c:numCache>
            </c:numRef>
          </c:val>
          <c:smooth val="0"/>
          <c:extLst>
            <c:ext xmlns:c16="http://schemas.microsoft.com/office/drawing/2014/chart" uri="{C3380CC4-5D6E-409C-BE32-E72D297353CC}">
              <c16:uniqueId val="{00000002-B847-47BD-A0E5-7E19BF7BCC5E}"/>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'04'!$B$13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'04'!$B$15:$B$66</c:f>
              <c:numCache>
                <c:formatCode>General</c:formatCode>
                <c:ptCount val="52"/>
                <c:pt idx="0">
                  <c:v>45</c:v>
                </c:pt>
                <c:pt idx="1">
                  <c:v>60</c:v>
                </c:pt>
                <c:pt idx="2">
                  <c:v>86</c:v>
                </c:pt>
                <c:pt idx="3">
                  <c:v>115</c:v>
                </c:pt>
                <c:pt idx="4">
                  <c:v>153</c:v>
                </c:pt>
                <c:pt idx="5">
                  <c:v>172</c:v>
                </c:pt>
                <c:pt idx="6">
                  <c:v>204</c:v>
                </c:pt>
                <c:pt idx="7">
                  <c:v>231</c:v>
                </c:pt>
                <c:pt idx="8">
                  <c:v>240</c:v>
                </c:pt>
                <c:pt idx="9">
                  <c:v>259</c:v>
                </c:pt>
                <c:pt idx="10">
                  <c:v>235</c:v>
                </c:pt>
                <c:pt idx="11">
                  <c:v>236</c:v>
                </c:pt>
                <c:pt idx="12">
                  <c:v>205</c:v>
                </c:pt>
                <c:pt idx="13">
                  <c:v>187</c:v>
                </c:pt>
                <c:pt idx="14">
                  <c:v>207</c:v>
                </c:pt>
                <c:pt idx="15">
                  <c:v>203</c:v>
                </c:pt>
                <c:pt idx="16">
                  <c:v>216</c:v>
                </c:pt>
                <c:pt idx="17">
                  <c:v>215</c:v>
                </c:pt>
                <c:pt idx="18">
                  <c:v>198</c:v>
                </c:pt>
                <c:pt idx="19">
                  <c:v>186</c:v>
                </c:pt>
                <c:pt idx="20">
                  <c:v>229</c:v>
                </c:pt>
                <c:pt idx="21">
                  <c:v>203</c:v>
                </c:pt>
                <c:pt idx="22">
                  <c:v>186</c:v>
                </c:pt>
                <c:pt idx="23">
                  <c:v>197</c:v>
                </c:pt>
                <c:pt idx="24">
                  <c:v>203</c:v>
                </c:pt>
                <c:pt idx="25">
                  <c:v>228</c:v>
                </c:pt>
                <c:pt idx="26">
                  <c:v>232</c:v>
                </c:pt>
                <c:pt idx="27">
                  <c:v>213</c:v>
                </c:pt>
                <c:pt idx="28">
                  <c:v>202</c:v>
                </c:pt>
                <c:pt idx="29">
                  <c:v>206</c:v>
                </c:pt>
                <c:pt idx="30">
                  <c:v>226</c:v>
                </c:pt>
                <c:pt idx="31">
                  <c:v>189</c:v>
                </c:pt>
                <c:pt idx="32">
                  <c:v>203</c:v>
                </c:pt>
                <c:pt idx="33">
                  <c:v>183</c:v>
                </c:pt>
                <c:pt idx="34">
                  <c:v>235</c:v>
                </c:pt>
                <c:pt idx="35">
                  <c:v>221</c:v>
                </c:pt>
                <c:pt idx="36">
                  <c:v>219</c:v>
                </c:pt>
                <c:pt idx="37">
                  <c:v>267</c:v>
                </c:pt>
                <c:pt idx="38">
                  <c:v>245</c:v>
                </c:pt>
                <c:pt idx="39">
                  <c:v>232</c:v>
                </c:pt>
                <c:pt idx="40">
                  <c:v>270</c:v>
                </c:pt>
                <c:pt idx="41">
                  <c:v>254</c:v>
                </c:pt>
                <c:pt idx="42">
                  <c:v>271</c:v>
                </c:pt>
                <c:pt idx="43">
                  <c:v>261</c:v>
                </c:pt>
                <c:pt idx="44">
                  <c:v>285</c:v>
                </c:pt>
                <c:pt idx="45">
                  <c:v>245</c:v>
                </c:pt>
                <c:pt idx="46">
                  <c:v>226</c:v>
                </c:pt>
                <c:pt idx="47">
                  <c:v>248</c:v>
                </c:pt>
                <c:pt idx="48">
                  <c:v>248</c:v>
                </c:pt>
                <c:pt idx="49">
                  <c:v>212</c:v>
                </c:pt>
                <c:pt idx="50">
                  <c:v>208</c:v>
                </c:pt>
                <c:pt idx="51">
                  <c:v>201</c:v>
                </c:pt>
              </c:numCache>
            </c:numRef>
          </c:val>
          <c:smooth val="0"/>
          <c:extLst>
            <c:ext xmlns:c16="http://schemas.microsoft.com/office/drawing/2014/chart" uri="{C3380CC4-5D6E-409C-BE32-E72D297353CC}">
              <c16:uniqueId val="{00000000-9CC9-4F57-998D-FA1CA5418EFA}"/>
            </c:ext>
          </c:extLst>
        </c:ser>
        <c:ser>
          <c:idx val="1"/>
          <c:order val="1"/>
          <c:tx>
            <c:strRef>
              <c:f>'04'!$C$13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'04'!$C$15:$C$66</c:f>
              <c:numCache>
                <c:formatCode>General</c:formatCode>
                <c:ptCount val="52"/>
                <c:pt idx="0">
                  <c:v>45</c:v>
                </c:pt>
                <c:pt idx="1">
                  <c:v>60</c:v>
                </c:pt>
                <c:pt idx="2">
                  <c:v>86</c:v>
                </c:pt>
                <c:pt idx="3">
                  <c:v>115</c:v>
                </c:pt>
                <c:pt idx="4">
                  <c:v>153</c:v>
                </c:pt>
                <c:pt idx="5">
                  <c:v>172</c:v>
                </c:pt>
                <c:pt idx="6">
                  <c:v>204</c:v>
                </c:pt>
                <c:pt idx="7">
                  <c:v>230</c:v>
                </c:pt>
                <c:pt idx="8">
                  <c:v>240</c:v>
                </c:pt>
                <c:pt idx="9">
                  <c:v>255</c:v>
                </c:pt>
                <c:pt idx="10">
                  <c:v>228</c:v>
                </c:pt>
                <c:pt idx="11">
                  <c:v>231</c:v>
                </c:pt>
                <c:pt idx="12">
                  <c:v>202</c:v>
                </c:pt>
                <c:pt idx="13">
                  <c:v>174</c:v>
                </c:pt>
                <c:pt idx="14">
                  <c:v>203</c:v>
                </c:pt>
                <c:pt idx="15">
                  <c:v>197</c:v>
                </c:pt>
                <c:pt idx="16">
                  <c:v>210</c:v>
                </c:pt>
                <c:pt idx="17">
                  <c:v>206</c:v>
                </c:pt>
                <c:pt idx="18">
                  <c:v>190</c:v>
                </c:pt>
                <c:pt idx="19">
                  <c:v>186</c:v>
                </c:pt>
                <c:pt idx="20">
                  <c:v>219</c:v>
                </c:pt>
                <c:pt idx="21">
                  <c:v>194</c:v>
                </c:pt>
                <c:pt idx="22">
                  <c:v>184</c:v>
                </c:pt>
                <c:pt idx="23">
                  <c:v>193</c:v>
                </c:pt>
                <c:pt idx="24">
                  <c:v>203</c:v>
                </c:pt>
                <c:pt idx="25">
                  <c:v>224</c:v>
                </c:pt>
                <c:pt idx="26">
                  <c:v>230</c:v>
                </c:pt>
                <c:pt idx="27">
                  <c:v>212</c:v>
                </c:pt>
                <c:pt idx="28">
                  <c:v>198</c:v>
                </c:pt>
                <c:pt idx="29">
                  <c:v>204</c:v>
                </c:pt>
                <c:pt idx="30">
                  <c:v>221</c:v>
                </c:pt>
                <c:pt idx="31">
                  <c:v>187</c:v>
                </c:pt>
                <c:pt idx="32">
                  <c:v>195</c:v>
                </c:pt>
                <c:pt idx="33">
                  <c:v>183</c:v>
                </c:pt>
                <c:pt idx="34">
                  <c:v>235</c:v>
                </c:pt>
                <c:pt idx="35">
                  <c:v>30</c:v>
                </c:pt>
                <c:pt idx="36">
                  <c:v>0</c:v>
                </c:pt>
                <c:pt idx="37">
                  <c:v>0</c:v>
                </c:pt>
                <c:pt idx="38">
                  <c:v>0</c:v>
                </c:pt>
                <c:pt idx="39">
                  <c:v>0</c:v>
                </c:pt>
                <c:pt idx="40">
                  <c:v>0</c:v>
                </c:pt>
                <c:pt idx="41">
                  <c:v>0</c:v>
                </c:pt>
                <c:pt idx="42">
                  <c:v>0</c:v>
                </c:pt>
                <c:pt idx="43">
                  <c:v>136</c:v>
                </c:pt>
                <c:pt idx="44">
                  <c:v>269</c:v>
                </c:pt>
                <c:pt idx="45">
                  <c:v>243</c:v>
                </c:pt>
                <c:pt idx="46">
                  <c:v>226</c:v>
                </c:pt>
                <c:pt idx="47">
                  <c:v>243</c:v>
                </c:pt>
                <c:pt idx="48">
                  <c:v>246</c:v>
                </c:pt>
                <c:pt idx="49">
                  <c:v>212</c:v>
                </c:pt>
                <c:pt idx="50">
                  <c:v>202</c:v>
                </c:pt>
                <c:pt idx="51">
                  <c:v>192</c:v>
                </c:pt>
              </c:numCache>
            </c:numRef>
          </c:val>
          <c:smooth val="0"/>
          <c:extLst>
            <c:ext xmlns:c16="http://schemas.microsoft.com/office/drawing/2014/chart" uri="{C3380CC4-5D6E-409C-BE32-E72D297353CC}">
              <c16:uniqueId val="{00000001-9CC9-4F57-998D-FA1CA5418EFA}"/>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'04'!$D$13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'04'!$D$15:$D$66</c:f>
              <c:numCache>
                <c:formatCode>0%</c:formatCode>
                <c:ptCount val="52"/>
                <c:pt idx="0">
                  <c:v>1</c:v>
                </c:pt>
                <c:pt idx="1">
                  <c:v>1</c:v>
                </c:pt>
                <c:pt idx="2">
                  <c:v>1</c:v>
                </c:pt>
                <c:pt idx="3">
                  <c:v>1</c:v>
                </c:pt>
                <c:pt idx="4">
                  <c:v>1</c:v>
                </c:pt>
                <c:pt idx="5">
                  <c:v>1</c:v>
                </c:pt>
                <c:pt idx="6">
                  <c:v>1</c:v>
                </c:pt>
                <c:pt idx="7">
                  <c:v>0.99567099567099571</c:v>
                </c:pt>
                <c:pt idx="8">
                  <c:v>1</c:v>
                </c:pt>
                <c:pt idx="9">
                  <c:v>0.98455598455598459</c:v>
                </c:pt>
                <c:pt idx="10">
                  <c:v>0.97021276595744677</c:v>
                </c:pt>
                <c:pt idx="11">
                  <c:v>0.97881355932203384</c:v>
                </c:pt>
                <c:pt idx="12">
                  <c:v>0.98536585365853657</c:v>
                </c:pt>
                <c:pt idx="13">
                  <c:v>0.93048128342245995</c:v>
                </c:pt>
                <c:pt idx="14">
                  <c:v>0.98067632850241548</c:v>
                </c:pt>
                <c:pt idx="15">
                  <c:v>0.97044334975369462</c:v>
                </c:pt>
                <c:pt idx="16">
                  <c:v>0.97222222222222221</c:v>
                </c:pt>
                <c:pt idx="17">
                  <c:v>0.95813953488372094</c:v>
                </c:pt>
                <c:pt idx="18">
                  <c:v>0.95959595959595956</c:v>
                </c:pt>
                <c:pt idx="19">
                  <c:v>1</c:v>
                </c:pt>
                <c:pt idx="20">
                  <c:v>0.95633187772925765</c:v>
                </c:pt>
                <c:pt idx="21">
                  <c:v>0.95566502463054193</c:v>
                </c:pt>
                <c:pt idx="22">
                  <c:v>0.989247311827957</c:v>
                </c:pt>
                <c:pt idx="23">
                  <c:v>0.97969543147208127</c:v>
                </c:pt>
                <c:pt idx="24">
                  <c:v>1</c:v>
                </c:pt>
                <c:pt idx="25">
                  <c:v>0.98245614035087714</c:v>
                </c:pt>
                <c:pt idx="26">
                  <c:v>0.99137931034482762</c:v>
                </c:pt>
                <c:pt idx="27">
                  <c:v>0.99530516431924887</c:v>
                </c:pt>
                <c:pt idx="28">
                  <c:v>0.98019801980198018</c:v>
                </c:pt>
                <c:pt idx="29">
                  <c:v>0.99029126213592233</c:v>
                </c:pt>
                <c:pt idx="30">
                  <c:v>0.97787610619469023</c:v>
                </c:pt>
                <c:pt idx="31">
                  <c:v>0.98941798941798942</c:v>
                </c:pt>
                <c:pt idx="32">
                  <c:v>0.96059113300492616</c:v>
                </c:pt>
                <c:pt idx="33">
                  <c:v>1</c:v>
                </c:pt>
                <c:pt idx="34">
                  <c:v>1</c:v>
                </c:pt>
                <c:pt idx="35">
                  <c:v>0.13574660633484162</c:v>
                </c:pt>
                <c:pt idx="36">
                  <c:v>0</c:v>
                </c:pt>
                <c:pt idx="37">
                  <c:v>0</c:v>
                </c:pt>
                <c:pt idx="38">
                  <c:v>0</c:v>
                </c:pt>
                <c:pt idx="39">
                  <c:v>0</c:v>
                </c:pt>
                <c:pt idx="40">
                  <c:v>0</c:v>
                </c:pt>
                <c:pt idx="41">
                  <c:v>0</c:v>
                </c:pt>
                <c:pt idx="42">
                  <c:v>0</c:v>
                </c:pt>
                <c:pt idx="43">
                  <c:v>0.52107279693486586</c:v>
                </c:pt>
                <c:pt idx="44">
                  <c:v>0.94385964912280707</c:v>
                </c:pt>
                <c:pt idx="45">
                  <c:v>0.99183673469387756</c:v>
                </c:pt>
                <c:pt idx="46">
                  <c:v>1</c:v>
                </c:pt>
                <c:pt idx="47">
                  <c:v>0.97983870967741937</c:v>
                </c:pt>
                <c:pt idx="48">
                  <c:v>0.99193548387096775</c:v>
                </c:pt>
                <c:pt idx="49">
                  <c:v>1</c:v>
                </c:pt>
                <c:pt idx="50">
                  <c:v>0.97115384615384615</c:v>
                </c:pt>
                <c:pt idx="51">
                  <c:v>0.95522388059701491</c:v>
                </c:pt>
              </c:numCache>
            </c:numRef>
          </c:val>
          <c:smooth val="0"/>
          <c:extLst>
            <c:ext xmlns:c16="http://schemas.microsoft.com/office/drawing/2014/chart" uri="{C3380CC4-5D6E-409C-BE32-E72D297353CC}">
              <c16:uniqueId val="{00000002-9CC9-4F57-998D-FA1CA5418EFA}"/>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'04'!$K$13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'04'!$K$15:$K$66</c:f>
              <c:numCache>
                <c:formatCode>General</c:formatCode>
                <c:ptCount val="52"/>
                <c:pt idx="0">
                  <c:v>18</c:v>
                </c:pt>
                <c:pt idx="1">
                  <c:v>33</c:v>
                </c:pt>
                <c:pt idx="2">
                  <c:v>48</c:v>
                </c:pt>
                <c:pt idx="3">
                  <c:v>75</c:v>
                </c:pt>
                <c:pt idx="4">
                  <c:v>92</c:v>
                </c:pt>
                <c:pt idx="5">
                  <c:v>120</c:v>
                </c:pt>
                <c:pt idx="6">
                  <c:v>135</c:v>
                </c:pt>
                <c:pt idx="7">
                  <c:v>155</c:v>
                </c:pt>
                <c:pt idx="8">
                  <c:v>135</c:v>
                </c:pt>
                <c:pt idx="9">
                  <c:v>149</c:v>
                </c:pt>
                <c:pt idx="10">
                  <c:v>132</c:v>
                </c:pt>
                <c:pt idx="11">
                  <c:v>121</c:v>
                </c:pt>
                <c:pt idx="12">
                  <c:v>98</c:v>
                </c:pt>
                <c:pt idx="13">
                  <c:v>100</c:v>
                </c:pt>
                <c:pt idx="14">
                  <c:v>92</c:v>
                </c:pt>
                <c:pt idx="15">
                  <c:v>99</c:v>
                </c:pt>
                <c:pt idx="16">
                  <c:v>95</c:v>
                </c:pt>
                <c:pt idx="17">
                  <c:v>93</c:v>
                </c:pt>
                <c:pt idx="18">
                  <c:v>82</c:v>
                </c:pt>
                <c:pt idx="19">
                  <c:v>85</c:v>
                </c:pt>
                <c:pt idx="20">
                  <c:v>101</c:v>
                </c:pt>
                <c:pt idx="21">
                  <c:v>88</c:v>
                </c:pt>
                <c:pt idx="22">
                  <c:v>86</c:v>
                </c:pt>
                <c:pt idx="23">
                  <c:v>84</c:v>
                </c:pt>
                <c:pt idx="24">
                  <c:v>89</c:v>
                </c:pt>
                <c:pt idx="25">
                  <c:v>94</c:v>
                </c:pt>
                <c:pt idx="26">
                  <c:v>88</c:v>
                </c:pt>
                <c:pt idx="27">
                  <c:v>78</c:v>
                </c:pt>
                <c:pt idx="28">
                  <c:v>90</c:v>
                </c:pt>
                <c:pt idx="29">
                  <c:v>87</c:v>
                </c:pt>
                <c:pt idx="30">
                  <c:v>89</c:v>
                </c:pt>
                <c:pt idx="31">
                  <c:v>63</c:v>
                </c:pt>
                <c:pt idx="32">
                  <c:v>81</c:v>
                </c:pt>
                <c:pt idx="33">
                  <c:v>78</c:v>
                </c:pt>
                <c:pt idx="34">
                  <c:v>90</c:v>
                </c:pt>
                <c:pt idx="35">
                  <c:v>72</c:v>
                </c:pt>
                <c:pt idx="36">
                  <c:v>95</c:v>
                </c:pt>
                <c:pt idx="37">
                  <c:v>112</c:v>
                </c:pt>
                <c:pt idx="38">
                  <c:v>97</c:v>
                </c:pt>
                <c:pt idx="39">
                  <c:v>85</c:v>
                </c:pt>
                <c:pt idx="40">
                  <c:v>99</c:v>
                </c:pt>
                <c:pt idx="41">
                  <c:v>89</c:v>
                </c:pt>
                <c:pt idx="42">
                  <c:v>96</c:v>
                </c:pt>
                <c:pt idx="43">
                  <c:v>99</c:v>
                </c:pt>
                <c:pt idx="44">
                  <c:v>94</c:v>
                </c:pt>
                <c:pt idx="45">
                  <c:v>98</c:v>
                </c:pt>
                <c:pt idx="46">
                  <c:v>84</c:v>
                </c:pt>
                <c:pt idx="47">
                  <c:v>105</c:v>
                </c:pt>
                <c:pt idx="48">
                  <c:v>92</c:v>
                </c:pt>
                <c:pt idx="49">
                  <c:v>93</c:v>
                </c:pt>
                <c:pt idx="50">
                  <c:v>92</c:v>
                </c:pt>
                <c:pt idx="51">
                  <c:v>87</c:v>
                </c:pt>
              </c:numCache>
            </c:numRef>
          </c:val>
          <c:smooth val="0"/>
          <c:extLst>
            <c:ext xmlns:c16="http://schemas.microsoft.com/office/drawing/2014/chart" uri="{C3380CC4-5D6E-409C-BE32-E72D297353CC}">
              <c16:uniqueId val="{00000000-D29B-45A6-B3ED-A5D3A5151DA2}"/>
            </c:ext>
          </c:extLst>
        </c:ser>
        <c:ser>
          <c:idx val="1"/>
          <c:order val="1"/>
          <c:tx>
            <c:strRef>
              <c:f>'04'!$L$13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'04'!$L$15:$L$66</c:f>
              <c:numCache>
                <c:formatCode>General</c:formatCode>
                <c:ptCount val="52"/>
                <c:pt idx="0">
                  <c:v>14</c:v>
                </c:pt>
                <c:pt idx="1">
                  <c:v>30</c:v>
                </c:pt>
                <c:pt idx="2">
                  <c:v>30</c:v>
                </c:pt>
                <c:pt idx="3">
                  <c:v>49</c:v>
                </c:pt>
                <c:pt idx="4">
                  <c:v>64</c:v>
                </c:pt>
                <c:pt idx="5">
                  <c:v>88</c:v>
                </c:pt>
                <c:pt idx="6">
                  <c:v>94</c:v>
                </c:pt>
                <c:pt idx="7">
                  <c:v>120</c:v>
                </c:pt>
                <c:pt idx="8">
                  <c:v>100</c:v>
                </c:pt>
                <c:pt idx="9">
                  <c:v>107</c:v>
                </c:pt>
                <c:pt idx="10">
                  <c:v>90</c:v>
                </c:pt>
                <c:pt idx="11">
                  <c:v>71</c:v>
                </c:pt>
                <c:pt idx="12">
                  <c:v>64</c:v>
                </c:pt>
                <c:pt idx="13">
                  <c:v>55</c:v>
                </c:pt>
                <c:pt idx="14">
                  <c:v>59</c:v>
                </c:pt>
                <c:pt idx="15">
                  <c:v>69</c:v>
                </c:pt>
                <c:pt idx="16">
                  <c:v>63</c:v>
                </c:pt>
                <c:pt idx="17">
                  <c:v>51</c:v>
                </c:pt>
                <c:pt idx="18">
                  <c:v>57</c:v>
                </c:pt>
                <c:pt idx="19">
                  <c:v>60</c:v>
                </c:pt>
                <c:pt idx="20">
                  <c:v>61</c:v>
                </c:pt>
                <c:pt idx="21">
                  <c:v>61</c:v>
                </c:pt>
                <c:pt idx="22">
                  <c:v>57</c:v>
                </c:pt>
                <c:pt idx="23">
                  <c:v>53</c:v>
                </c:pt>
                <c:pt idx="24">
                  <c:v>59</c:v>
                </c:pt>
                <c:pt idx="25">
                  <c:v>69</c:v>
                </c:pt>
                <c:pt idx="26">
                  <c:v>63</c:v>
                </c:pt>
                <c:pt idx="27">
                  <c:v>48</c:v>
                </c:pt>
                <c:pt idx="28">
                  <c:v>63</c:v>
                </c:pt>
                <c:pt idx="29">
                  <c:v>59</c:v>
                </c:pt>
                <c:pt idx="30">
                  <c:v>61</c:v>
                </c:pt>
                <c:pt idx="31">
                  <c:v>40</c:v>
                </c:pt>
                <c:pt idx="32">
                  <c:v>56</c:v>
                </c:pt>
                <c:pt idx="33">
                  <c:v>53</c:v>
                </c:pt>
                <c:pt idx="34">
                  <c:v>49</c:v>
                </c:pt>
                <c:pt idx="35">
                  <c:v>9</c:v>
                </c:pt>
                <c:pt idx="36">
                  <c:v>0</c:v>
                </c:pt>
                <c:pt idx="37">
                  <c:v>0</c:v>
                </c:pt>
                <c:pt idx="38">
                  <c:v>0</c:v>
                </c:pt>
                <c:pt idx="39">
                  <c:v>0</c:v>
                </c:pt>
                <c:pt idx="40">
                  <c:v>0</c:v>
                </c:pt>
                <c:pt idx="41">
                  <c:v>0</c:v>
                </c:pt>
                <c:pt idx="42">
                  <c:v>0</c:v>
                </c:pt>
                <c:pt idx="43">
                  <c:v>38</c:v>
                </c:pt>
                <c:pt idx="44">
                  <c:v>66</c:v>
                </c:pt>
                <c:pt idx="45">
                  <c:v>73</c:v>
                </c:pt>
                <c:pt idx="46">
                  <c:v>62</c:v>
                </c:pt>
                <c:pt idx="47">
                  <c:v>76</c:v>
                </c:pt>
                <c:pt idx="48">
                  <c:v>59</c:v>
                </c:pt>
                <c:pt idx="49">
                  <c:v>65</c:v>
                </c:pt>
                <c:pt idx="50">
                  <c:v>61</c:v>
                </c:pt>
                <c:pt idx="51">
                  <c:v>61</c:v>
                </c:pt>
              </c:numCache>
            </c:numRef>
          </c:val>
          <c:smooth val="0"/>
          <c:extLst>
            <c:ext xmlns:c16="http://schemas.microsoft.com/office/drawing/2014/chart" uri="{C3380CC4-5D6E-409C-BE32-E72D297353CC}">
              <c16:uniqueId val="{00000001-D29B-45A6-B3ED-A5D3A5151DA2}"/>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'04'!$M$13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'04'!$M$15:$M$66</c:f>
              <c:numCache>
                <c:formatCode>0%</c:formatCode>
                <c:ptCount val="52"/>
                <c:pt idx="0">
                  <c:v>0.77777777777777779</c:v>
                </c:pt>
                <c:pt idx="1">
                  <c:v>0.90909090909090906</c:v>
                </c:pt>
                <c:pt idx="2">
                  <c:v>0.625</c:v>
                </c:pt>
                <c:pt idx="3">
                  <c:v>0.65333333333333332</c:v>
                </c:pt>
                <c:pt idx="4">
                  <c:v>0.69565217391304346</c:v>
                </c:pt>
                <c:pt idx="5">
                  <c:v>0.73333333333333328</c:v>
                </c:pt>
                <c:pt idx="6">
                  <c:v>0.6962962962962963</c:v>
                </c:pt>
                <c:pt idx="7">
                  <c:v>0.77419354838709675</c:v>
                </c:pt>
                <c:pt idx="8">
                  <c:v>0.7407407407407407</c:v>
                </c:pt>
                <c:pt idx="9">
                  <c:v>0.71812080536912748</c:v>
                </c:pt>
                <c:pt idx="10">
                  <c:v>0.68181818181818177</c:v>
                </c:pt>
                <c:pt idx="11">
                  <c:v>0.58677685950413228</c:v>
                </c:pt>
                <c:pt idx="12">
                  <c:v>0.65306122448979587</c:v>
                </c:pt>
                <c:pt idx="13">
                  <c:v>0.55000000000000004</c:v>
                </c:pt>
                <c:pt idx="14">
                  <c:v>0.64130434782608692</c:v>
                </c:pt>
                <c:pt idx="15">
                  <c:v>0.69696969696969702</c:v>
                </c:pt>
                <c:pt idx="16">
                  <c:v>0.66315789473684206</c:v>
                </c:pt>
                <c:pt idx="17">
                  <c:v>0.54838709677419351</c:v>
                </c:pt>
                <c:pt idx="18">
                  <c:v>0.69512195121951215</c:v>
                </c:pt>
                <c:pt idx="19">
                  <c:v>0.70588235294117652</c:v>
                </c:pt>
                <c:pt idx="20">
                  <c:v>0.60396039603960394</c:v>
                </c:pt>
                <c:pt idx="21">
                  <c:v>0.69318181818181823</c:v>
                </c:pt>
                <c:pt idx="22">
                  <c:v>0.66279069767441856</c:v>
                </c:pt>
                <c:pt idx="23">
                  <c:v>0.63095238095238093</c:v>
                </c:pt>
                <c:pt idx="24">
                  <c:v>0.6629213483146067</c:v>
                </c:pt>
                <c:pt idx="25">
                  <c:v>0.73404255319148937</c:v>
                </c:pt>
                <c:pt idx="26">
                  <c:v>0.71590909090909094</c:v>
                </c:pt>
                <c:pt idx="27">
                  <c:v>0.61538461538461542</c:v>
                </c:pt>
                <c:pt idx="28">
                  <c:v>0.7</c:v>
                </c:pt>
                <c:pt idx="29">
                  <c:v>0.67816091954022983</c:v>
                </c:pt>
                <c:pt idx="30">
                  <c:v>0.6853932584269663</c:v>
                </c:pt>
                <c:pt idx="31">
                  <c:v>0.63492063492063489</c:v>
                </c:pt>
                <c:pt idx="32">
                  <c:v>0.69135802469135799</c:v>
                </c:pt>
                <c:pt idx="33">
                  <c:v>0.67948717948717952</c:v>
                </c:pt>
                <c:pt idx="34">
                  <c:v>0.5444444444444444</c:v>
                </c:pt>
                <c:pt idx="35">
                  <c:v>0.125</c:v>
                </c:pt>
                <c:pt idx="36">
                  <c:v>0</c:v>
                </c:pt>
                <c:pt idx="37">
                  <c:v>0</c:v>
                </c:pt>
                <c:pt idx="38">
                  <c:v>0</c:v>
                </c:pt>
                <c:pt idx="39">
                  <c:v>0</c:v>
                </c:pt>
                <c:pt idx="40">
                  <c:v>0</c:v>
                </c:pt>
                <c:pt idx="41">
                  <c:v>0</c:v>
                </c:pt>
                <c:pt idx="42">
                  <c:v>0</c:v>
                </c:pt>
                <c:pt idx="43">
                  <c:v>0.38383838383838381</c:v>
                </c:pt>
                <c:pt idx="44">
                  <c:v>0.7021276595744681</c:v>
                </c:pt>
                <c:pt idx="45">
                  <c:v>0.74489795918367352</c:v>
                </c:pt>
                <c:pt idx="46">
                  <c:v>0.73809523809523814</c:v>
                </c:pt>
                <c:pt idx="47">
                  <c:v>0.72380952380952379</c:v>
                </c:pt>
                <c:pt idx="48">
                  <c:v>0.64130434782608692</c:v>
                </c:pt>
                <c:pt idx="49">
                  <c:v>0.69892473118279574</c:v>
                </c:pt>
                <c:pt idx="50">
                  <c:v>0.66304347826086951</c:v>
                </c:pt>
                <c:pt idx="51">
                  <c:v>0.70114942528735635</c:v>
                </c:pt>
              </c:numCache>
            </c:numRef>
          </c:val>
          <c:smooth val="0"/>
          <c:extLst>
            <c:ext xmlns:c16="http://schemas.microsoft.com/office/drawing/2014/chart" uri="{C3380CC4-5D6E-409C-BE32-E72D297353CC}">
              <c16:uniqueId val="{00000002-D29B-45A6-B3ED-A5D3A5151DA2}"/>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'05'!$B$13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'05'!$B$15:$B$66</c:f>
              <c:numCache>
                <c:formatCode>General</c:formatCode>
                <c:ptCount val="52"/>
                <c:pt idx="0">
                  <c:v>76</c:v>
                </c:pt>
                <c:pt idx="1">
                  <c:v>95</c:v>
                </c:pt>
                <c:pt idx="2">
                  <c:v>120</c:v>
                </c:pt>
                <c:pt idx="3">
                  <c:v>197</c:v>
                </c:pt>
                <c:pt idx="4">
                  <c:v>182</c:v>
                </c:pt>
                <c:pt idx="5">
                  <c:v>175</c:v>
                </c:pt>
                <c:pt idx="6">
                  <c:v>165</c:v>
                </c:pt>
                <c:pt idx="7">
                  <c:v>195</c:v>
                </c:pt>
                <c:pt idx="8">
                  <c:v>186</c:v>
                </c:pt>
                <c:pt idx="9">
                  <c:v>169</c:v>
                </c:pt>
                <c:pt idx="10">
                  <c:v>172</c:v>
                </c:pt>
                <c:pt idx="11">
                  <c:v>200</c:v>
                </c:pt>
                <c:pt idx="12">
                  <c:v>211</c:v>
                </c:pt>
                <c:pt idx="13">
                  <c:v>224</c:v>
                </c:pt>
                <c:pt idx="14">
                  <c:v>210</c:v>
                </c:pt>
                <c:pt idx="15">
                  <c:v>206</c:v>
                </c:pt>
                <c:pt idx="16">
                  <c:v>174</c:v>
                </c:pt>
                <c:pt idx="17">
                  <c:v>226</c:v>
                </c:pt>
                <c:pt idx="18">
                  <c:v>205</c:v>
                </c:pt>
                <c:pt idx="19">
                  <c:v>207</c:v>
                </c:pt>
                <c:pt idx="20">
                  <c:v>192</c:v>
                </c:pt>
                <c:pt idx="21">
                  <c:v>196</c:v>
                </c:pt>
                <c:pt idx="22">
                  <c:v>224</c:v>
                </c:pt>
                <c:pt idx="23">
                  <c:v>236</c:v>
                </c:pt>
                <c:pt idx="24">
                  <c:v>201</c:v>
                </c:pt>
                <c:pt idx="25">
                  <c:v>214</c:v>
                </c:pt>
                <c:pt idx="26">
                  <c:v>187</c:v>
                </c:pt>
                <c:pt idx="27">
                  <c:v>218</c:v>
                </c:pt>
                <c:pt idx="28">
                  <c:v>208</c:v>
                </c:pt>
                <c:pt idx="29">
                  <c:v>195</c:v>
                </c:pt>
                <c:pt idx="30">
                  <c:v>200</c:v>
                </c:pt>
                <c:pt idx="31">
                  <c:v>246</c:v>
                </c:pt>
                <c:pt idx="32">
                  <c:v>249</c:v>
                </c:pt>
                <c:pt idx="33">
                  <c:v>219</c:v>
                </c:pt>
                <c:pt idx="34">
                  <c:v>215</c:v>
                </c:pt>
                <c:pt idx="35">
                  <c:v>231</c:v>
                </c:pt>
                <c:pt idx="36">
                  <c:v>224</c:v>
                </c:pt>
                <c:pt idx="37">
                  <c:v>201</c:v>
                </c:pt>
                <c:pt idx="38">
                  <c:v>225</c:v>
                </c:pt>
                <c:pt idx="39">
                  <c:v>249</c:v>
                </c:pt>
                <c:pt idx="40">
                  <c:v>266</c:v>
                </c:pt>
                <c:pt idx="41">
                  <c:v>246</c:v>
                </c:pt>
                <c:pt idx="42">
                  <c:v>238</c:v>
                </c:pt>
                <c:pt idx="43">
                  <c:v>212</c:v>
                </c:pt>
                <c:pt idx="44">
                  <c:v>214</c:v>
                </c:pt>
                <c:pt idx="45">
                  <c:v>221</c:v>
                </c:pt>
                <c:pt idx="46">
                  <c:v>239</c:v>
                </c:pt>
                <c:pt idx="47">
                  <c:v>237</c:v>
                </c:pt>
                <c:pt idx="48">
                  <c:v>237</c:v>
                </c:pt>
                <c:pt idx="49">
                  <c:v>216</c:v>
                </c:pt>
                <c:pt idx="50">
                  <c:v>251</c:v>
                </c:pt>
                <c:pt idx="51">
                  <c:v>183</c:v>
                </c:pt>
              </c:numCache>
            </c:numRef>
          </c:val>
          <c:smooth val="0"/>
          <c:extLst>
            <c:ext xmlns:c16="http://schemas.microsoft.com/office/drawing/2014/chart" uri="{C3380CC4-5D6E-409C-BE32-E72D297353CC}">
              <c16:uniqueId val="{00000000-7CB2-4A4B-A9AC-959222D0EBF3}"/>
            </c:ext>
          </c:extLst>
        </c:ser>
        <c:ser>
          <c:idx val="1"/>
          <c:order val="1"/>
          <c:tx>
            <c:strRef>
              <c:f>'05'!$C$13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'05'!$C$15:$C$66</c:f>
              <c:numCache>
                <c:formatCode>General</c:formatCode>
                <c:ptCount val="52"/>
                <c:pt idx="0">
                  <c:v>76</c:v>
                </c:pt>
                <c:pt idx="1">
                  <c:v>95</c:v>
                </c:pt>
                <c:pt idx="2">
                  <c:v>120</c:v>
                </c:pt>
                <c:pt idx="3">
                  <c:v>188</c:v>
                </c:pt>
                <c:pt idx="4">
                  <c:v>182</c:v>
                </c:pt>
                <c:pt idx="5">
                  <c:v>175</c:v>
                </c:pt>
                <c:pt idx="6">
                  <c:v>164</c:v>
                </c:pt>
                <c:pt idx="7">
                  <c:v>188</c:v>
                </c:pt>
                <c:pt idx="8">
                  <c:v>182</c:v>
                </c:pt>
                <c:pt idx="9">
                  <c:v>169</c:v>
                </c:pt>
                <c:pt idx="10">
                  <c:v>161</c:v>
                </c:pt>
                <c:pt idx="11">
                  <c:v>190</c:v>
                </c:pt>
                <c:pt idx="12">
                  <c:v>204</c:v>
                </c:pt>
                <c:pt idx="13">
                  <c:v>216</c:v>
                </c:pt>
                <c:pt idx="14">
                  <c:v>193</c:v>
                </c:pt>
                <c:pt idx="15">
                  <c:v>198</c:v>
                </c:pt>
                <c:pt idx="16">
                  <c:v>171</c:v>
                </c:pt>
                <c:pt idx="17">
                  <c:v>222</c:v>
                </c:pt>
                <c:pt idx="18">
                  <c:v>198</c:v>
                </c:pt>
                <c:pt idx="19">
                  <c:v>192</c:v>
                </c:pt>
                <c:pt idx="20">
                  <c:v>192</c:v>
                </c:pt>
                <c:pt idx="21">
                  <c:v>191</c:v>
                </c:pt>
                <c:pt idx="22">
                  <c:v>217</c:v>
                </c:pt>
                <c:pt idx="23">
                  <c:v>233</c:v>
                </c:pt>
                <c:pt idx="24">
                  <c:v>189</c:v>
                </c:pt>
                <c:pt idx="25">
                  <c:v>211</c:v>
                </c:pt>
                <c:pt idx="26">
                  <c:v>185</c:v>
                </c:pt>
                <c:pt idx="27">
                  <c:v>214</c:v>
                </c:pt>
                <c:pt idx="28">
                  <c:v>187</c:v>
                </c:pt>
                <c:pt idx="29">
                  <c:v>189</c:v>
                </c:pt>
                <c:pt idx="30">
                  <c:v>200</c:v>
                </c:pt>
                <c:pt idx="31">
                  <c:v>237</c:v>
                </c:pt>
                <c:pt idx="32">
                  <c:v>249</c:v>
                </c:pt>
                <c:pt idx="33">
                  <c:v>198</c:v>
                </c:pt>
                <c:pt idx="34">
                  <c:v>211</c:v>
                </c:pt>
                <c:pt idx="35">
                  <c:v>231</c:v>
                </c:pt>
                <c:pt idx="36">
                  <c:v>207</c:v>
                </c:pt>
                <c:pt idx="37">
                  <c:v>200</c:v>
                </c:pt>
                <c:pt idx="38">
                  <c:v>224</c:v>
                </c:pt>
                <c:pt idx="39">
                  <c:v>244</c:v>
                </c:pt>
                <c:pt idx="40">
                  <c:v>257</c:v>
                </c:pt>
                <c:pt idx="41">
                  <c:v>233</c:v>
                </c:pt>
                <c:pt idx="42">
                  <c:v>232</c:v>
                </c:pt>
                <c:pt idx="43">
                  <c:v>208</c:v>
                </c:pt>
                <c:pt idx="44">
                  <c:v>203</c:v>
                </c:pt>
                <c:pt idx="45">
                  <c:v>221</c:v>
                </c:pt>
                <c:pt idx="46">
                  <c:v>234</c:v>
                </c:pt>
                <c:pt idx="47">
                  <c:v>233</c:v>
                </c:pt>
                <c:pt idx="48">
                  <c:v>237</c:v>
                </c:pt>
                <c:pt idx="49">
                  <c:v>215</c:v>
                </c:pt>
                <c:pt idx="50">
                  <c:v>243</c:v>
                </c:pt>
                <c:pt idx="51">
                  <c:v>172</c:v>
                </c:pt>
              </c:numCache>
            </c:numRef>
          </c:val>
          <c:smooth val="0"/>
          <c:extLst>
            <c:ext xmlns:c16="http://schemas.microsoft.com/office/drawing/2014/chart" uri="{C3380CC4-5D6E-409C-BE32-E72D297353CC}">
              <c16:uniqueId val="{00000001-7CB2-4A4B-A9AC-959222D0EBF3}"/>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'05'!$D$13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'05'!$D$15:$D$66</c:f>
              <c:numCache>
                <c:formatCode>0%</c:formatCode>
                <c:ptCount val="52"/>
                <c:pt idx="0">
                  <c:v>1</c:v>
                </c:pt>
                <c:pt idx="1">
                  <c:v>1</c:v>
                </c:pt>
                <c:pt idx="2">
                  <c:v>1</c:v>
                </c:pt>
                <c:pt idx="3">
                  <c:v>0.95431472081218272</c:v>
                </c:pt>
                <c:pt idx="4">
                  <c:v>1</c:v>
                </c:pt>
                <c:pt idx="5">
                  <c:v>1</c:v>
                </c:pt>
                <c:pt idx="6">
                  <c:v>0.9939393939393939</c:v>
                </c:pt>
                <c:pt idx="7">
                  <c:v>0.96410256410256412</c:v>
                </c:pt>
                <c:pt idx="8">
                  <c:v>0.978494623655914</c:v>
                </c:pt>
                <c:pt idx="9">
                  <c:v>1</c:v>
                </c:pt>
                <c:pt idx="10">
                  <c:v>0.93604651162790697</c:v>
                </c:pt>
                <c:pt idx="11">
                  <c:v>0.95</c:v>
                </c:pt>
                <c:pt idx="12">
                  <c:v>0.96682464454976302</c:v>
                </c:pt>
                <c:pt idx="13">
                  <c:v>0.9642857142857143</c:v>
                </c:pt>
                <c:pt idx="14">
                  <c:v>0.919047619047619</c:v>
                </c:pt>
                <c:pt idx="15">
                  <c:v>0.96116504854368934</c:v>
                </c:pt>
                <c:pt idx="16">
                  <c:v>0.98275862068965514</c:v>
                </c:pt>
                <c:pt idx="17">
                  <c:v>0.98230088495575218</c:v>
                </c:pt>
                <c:pt idx="18">
                  <c:v>0.96585365853658534</c:v>
                </c:pt>
                <c:pt idx="19">
                  <c:v>0.92753623188405798</c:v>
                </c:pt>
                <c:pt idx="20">
                  <c:v>1</c:v>
                </c:pt>
                <c:pt idx="21">
                  <c:v>0.97448979591836737</c:v>
                </c:pt>
                <c:pt idx="22">
                  <c:v>0.96875</c:v>
                </c:pt>
                <c:pt idx="23">
                  <c:v>0.98728813559322037</c:v>
                </c:pt>
                <c:pt idx="24">
                  <c:v>0.94029850746268662</c:v>
                </c:pt>
                <c:pt idx="25">
                  <c:v>0.98598130841121501</c:v>
                </c:pt>
                <c:pt idx="26">
                  <c:v>0.98930481283422456</c:v>
                </c:pt>
                <c:pt idx="27">
                  <c:v>0.98165137614678899</c:v>
                </c:pt>
                <c:pt idx="28">
                  <c:v>0.89903846153846156</c:v>
                </c:pt>
                <c:pt idx="29">
                  <c:v>0.96923076923076923</c:v>
                </c:pt>
                <c:pt idx="30">
                  <c:v>1</c:v>
                </c:pt>
                <c:pt idx="31">
                  <c:v>0.96341463414634143</c:v>
                </c:pt>
                <c:pt idx="32">
                  <c:v>1</c:v>
                </c:pt>
                <c:pt idx="33">
                  <c:v>0.90410958904109584</c:v>
                </c:pt>
                <c:pt idx="34">
                  <c:v>0.98139534883720925</c:v>
                </c:pt>
                <c:pt idx="35">
                  <c:v>1</c:v>
                </c:pt>
                <c:pt idx="36">
                  <c:v>0.9241071428571429</c:v>
                </c:pt>
                <c:pt idx="37">
                  <c:v>0.99502487562189057</c:v>
                </c:pt>
                <c:pt idx="38">
                  <c:v>0.99555555555555553</c:v>
                </c:pt>
                <c:pt idx="39">
                  <c:v>0.97991967871485941</c:v>
                </c:pt>
                <c:pt idx="40">
                  <c:v>0.96616541353383456</c:v>
                </c:pt>
                <c:pt idx="41">
                  <c:v>0.94715447154471544</c:v>
                </c:pt>
                <c:pt idx="42">
                  <c:v>0.97478991596638653</c:v>
                </c:pt>
                <c:pt idx="43">
                  <c:v>0.98113207547169812</c:v>
                </c:pt>
                <c:pt idx="44">
                  <c:v>0.94859813084112155</c:v>
                </c:pt>
                <c:pt idx="45">
                  <c:v>1</c:v>
                </c:pt>
                <c:pt idx="46">
                  <c:v>0.97907949790794979</c:v>
                </c:pt>
                <c:pt idx="47">
                  <c:v>0.9831223628691983</c:v>
                </c:pt>
                <c:pt idx="48">
                  <c:v>1</c:v>
                </c:pt>
                <c:pt idx="49">
                  <c:v>0.99537037037037035</c:v>
                </c:pt>
                <c:pt idx="50">
                  <c:v>0.96812749003984067</c:v>
                </c:pt>
                <c:pt idx="51">
                  <c:v>0.93989071038251371</c:v>
                </c:pt>
              </c:numCache>
            </c:numRef>
          </c:val>
          <c:smooth val="0"/>
          <c:extLst>
            <c:ext xmlns:c16="http://schemas.microsoft.com/office/drawing/2014/chart" uri="{C3380CC4-5D6E-409C-BE32-E72D297353CC}">
              <c16:uniqueId val="{00000002-7CB2-4A4B-A9AC-959222D0EBF3}"/>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'06'!$B$13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'06'!$B$15:$B$66</c:f>
              <c:numCache>
                <c:formatCode>General</c:formatCode>
                <c:ptCount val="52"/>
                <c:pt idx="0">
                  <c:v>44</c:v>
                </c:pt>
                <c:pt idx="1">
                  <c:v>71</c:v>
                </c:pt>
                <c:pt idx="2">
                  <c:v>87</c:v>
                </c:pt>
                <c:pt idx="3">
                  <c:v>94</c:v>
                </c:pt>
                <c:pt idx="4">
                  <c:v>99</c:v>
                </c:pt>
                <c:pt idx="5">
                  <c:v>87</c:v>
                </c:pt>
                <c:pt idx="6">
                  <c:v>112</c:v>
                </c:pt>
                <c:pt idx="7">
                  <c:v>113</c:v>
                </c:pt>
                <c:pt idx="8">
                  <c:v>107</c:v>
                </c:pt>
                <c:pt idx="9">
                  <c:v>105</c:v>
                </c:pt>
                <c:pt idx="10">
                  <c:v>102</c:v>
                </c:pt>
                <c:pt idx="11">
                  <c:v>108</c:v>
                </c:pt>
                <c:pt idx="12">
                  <c:v>117</c:v>
                </c:pt>
                <c:pt idx="13">
                  <c:v>87</c:v>
                </c:pt>
                <c:pt idx="14">
                  <c:v>111</c:v>
                </c:pt>
                <c:pt idx="15">
                  <c:v>110</c:v>
                </c:pt>
                <c:pt idx="16">
                  <c:v>105</c:v>
                </c:pt>
                <c:pt idx="17">
                  <c:v>109</c:v>
                </c:pt>
                <c:pt idx="18">
                  <c:v>103</c:v>
                </c:pt>
                <c:pt idx="19">
                  <c:v>115</c:v>
                </c:pt>
                <c:pt idx="20">
                  <c:v>94</c:v>
                </c:pt>
                <c:pt idx="21">
                  <c:v>99</c:v>
                </c:pt>
                <c:pt idx="22">
                  <c:v>106</c:v>
                </c:pt>
                <c:pt idx="23">
                  <c:v>118</c:v>
                </c:pt>
                <c:pt idx="24">
                  <c:v>117</c:v>
                </c:pt>
                <c:pt idx="25">
                  <c:v>115</c:v>
                </c:pt>
                <c:pt idx="26">
                  <c:v>125</c:v>
                </c:pt>
                <c:pt idx="27">
                  <c:v>125</c:v>
                </c:pt>
                <c:pt idx="28">
                  <c:v>110</c:v>
                </c:pt>
                <c:pt idx="29">
                  <c:v>100</c:v>
                </c:pt>
                <c:pt idx="30">
                  <c:v>125</c:v>
                </c:pt>
                <c:pt idx="31">
                  <c:v>112</c:v>
                </c:pt>
                <c:pt idx="32">
                  <c:v>99</c:v>
                </c:pt>
                <c:pt idx="33">
                  <c:v>122</c:v>
                </c:pt>
                <c:pt idx="34">
                  <c:v>145</c:v>
                </c:pt>
                <c:pt idx="35">
                  <c:v>120</c:v>
                </c:pt>
                <c:pt idx="36">
                  <c:v>121</c:v>
                </c:pt>
                <c:pt idx="37">
                  <c:v>149</c:v>
                </c:pt>
                <c:pt idx="38">
                  <c:v>133</c:v>
                </c:pt>
                <c:pt idx="39">
                  <c:v>116</c:v>
                </c:pt>
                <c:pt idx="40">
                  <c:v>126</c:v>
                </c:pt>
                <c:pt idx="41">
                  <c:v>129</c:v>
                </c:pt>
                <c:pt idx="42">
                  <c:v>151</c:v>
                </c:pt>
                <c:pt idx="43">
                  <c:v>134</c:v>
                </c:pt>
                <c:pt idx="44">
                  <c:v>132</c:v>
                </c:pt>
                <c:pt idx="45">
                  <c:v>135</c:v>
                </c:pt>
                <c:pt idx="46">
                  <c:v>124</c:v>
                </c:pt>
                <c:pt idx="47">
                  <c:v>125</c:v>
                </c:pt>
                <c:pt idx="48">
                  <c:v>118</c:v>
                </c:pt>
                <c:pt idx="49">
                  <c:v>126</c:v>
                </c:pt>
                <c:pt idx="50">
                  <c:v>115</c:v>
                </c:pt>
                <c:pt idx="51">
                  <c:v>101</c:v>
                </c:pt>
              </c:numCache>
            </c:numRef>
          </c:val>
          <c:smooth val="0"/>
          <c:extLst>
            <c:ext xmlns:c16="http://schemas.microsoft.com/office/drawing/2014/chart" uri="{C3380CC4-5D6E-409C-BE32-E72D297353CC}">
              <c16:uniqueId val="{00000000-DAF8-4C11-B361-C4539E3C7C06}"/>
            </c:ext>
          </c:extLst>
        </c:ser>
        <c:ser>
          <c:idx val="1"/>
          <c:order val="1"/>
          <c:tx>
            <c:strRef>
              <c:f>'06'!$C$13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'06'!$C$15:$C$66</c:f>
              <c:numCache>
                <c:formatCode>General</c:formatCode>
                <c:ptCount val="52"/>
                <c:pt idx="0">
                  <c:v>30</c:v>
                </c:pt>
                <c:pt idx="1">
                  <c:v>54</c:v>
                </c:pt>
                <c:pt idx="2">
                  <c:v>62</c:v>
                </c:pt>
                <c:pt idx="3">
                  <c:v>58</c:v>
                </c:pt>
                <c:pt idx="4">
                  <c:v>57</c:v>
                </c:pt>
                <c:pt idx="5">
                  <c:v>47</c:v>
                </c:pt>
                <c:pt idx="6">
                  <c:v>62</c:v>
                </c:pt>
                <c:pt idx="7">
                  <c:v>68</c:v>
                </c:pt>
                <c:pt idx="8">
                  <c:v>61</c:v>
                </c:pt>
                <c:pt idx="9">
                  <c:v>66</c:v>
                </c:pt>
                <c:pt idx="10">
                  <c:v>58</c:v>
                </c:pt>
                <c:pt idx="11">
                  <c:v>53</c:v>
                </c:pt>
                <c:pt idx="12">
                  <c:v>69</c:v>
                </c:pt>
                <c:pt idx="13">
                  <c:v>50</c:v>
                </c:pt>
                <c:pt idx="14">
                  <c:v>55</c:v>
                </c:pt>
                <c:pt idx="15">
                  <c:v>56</c:v>
                </c:pt>
                <c:pt idx="16">
                  <c:v>56</c:v>
                </c:pt>
                <c:pt idx="17">
                  <c:v>63</c:v>
                </c:pt>
                <c:pt idx="18">
                  <c:v>63</c:v>
                </c:pt>
                <c:pt idx="19">
                  <c:v>65</c:v>
                </c:pt>
                <c:pt idx="20">
                  <c:v>60</c:v>
                </c:pt>
                <c:pt idx="21">
                  <c:v>52</c:v>
                </c:pt>
                <c:pt idx="22">
                  <c:v>61</c:v>
                </c:pt>
                <c:pt idx="23">
                  <c:v>70</c:v>
                </c:pt>
                <c:pt idx="24">
                  <c:v>62</c:v>
                </c:pt>
                <c:pt idx="25">
                  <c:v>55</c:v>
                </c:pt>
                <c:pt idx="26">
                  <c:v>73</c:v>
                </c:pt>
                <c:pt idx="27">
                  <c:v>65</c:v>
                </c:pt>
                <c:pt idx="28">
                  <c:v>71</c:v>
                </c:pt>
                <c:pt idx="29">
                  <c:v>54</c:v>
                </c:pt>
                <c:pt idx="30">
                  <c:v>74</c:v>
                </c:pt>
                <c:pt idx="31">
                  <c:v>53</c:v>
                </c:pt>
                <c:pt idx="32">
                  <c:v>59</c:v>
                </c:pt>
                <c:pt idx="33">
                  <c:v>70</c:v>
                </c:pt>
                <c:pt idx="34">
                  <c:v>79</c:v>
                </c:pt>
                <c:pt idx="35">
                  <c:v>56</c:v>
                </c:pt>
                <c:pt idx="36">
                  <c:v>68</c:v>
                </c:pt>
                <c:pt idx="37">
                  <c:v>80</c:v>
                </c:pt>
                <c:pt idx="38">
                  <c:v>79</c:v>
                </c:pt>
                <c:pt idx="39">
                  <c:v>68</c:v>
                </c:pt>
                <c:pt idx="40">
                  <c:v>71</c:v>
                </c:pt>
                <c:pt idx="41">
                  <c:v>82</c:v>
                </c:pt>
                <c:pt idx="42">
                  <c:v>83</c:v>
                </c:pt>
                <c:pt idx="43">
                  <c:v>85</c:v>
                </c:pt>
                <c:pt idx="44">
                  <c:v>93</c:v>
                </c:pt>
                <c:pt idx="45">
                  <c:v>93</c:v>
                </c:pt>
                <c:pt idx="46">
                  <c:v>81</c:v>
                </c:pt>
                <c:pt idx="47">
                  <c:v>75</c:v>
                </c:pt>
                <c:pt idx="48">
                  <c:v>64</c:v>
                </c:pt>
                <c:pt idx="49">
                  <c:v>76</c:v>
                </c:pt>
                <c:pt idx="50">
                  <c:v>68</c:v>
                </c:pt>
                <c:pt idx="51">
                  <c:v>51</c:v>
                </c:pt>
              </c:numCache>
            </c:numRef>
          </c:val>
          <c:smooth val="0"/>
          <c:extLst>
            <c:ext xmlns:c16="http://schemas.microsoft.com/office/drawing/2014/chart" uri="{C3380CC4-5D6E-409C-BE32-E72D297353CC}">
              <c16:uniqueId val="{00000001-DAF8-4C11-B361-C4539E3C7C06}"/>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'06'!$D$13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'06'!$D$15:$D$66</c:f>
              <c:numCache>
                <c:formatCode>0%</c:formatCode>
                <c:ptCount val="52"/>
                <c:pt idx="0">
                  <c:v>0.68181818181818177</c:v>
                </c:pt>
                <c:pt idx="1">
                  <c:v>0.76056338028169013</c:v>
                </c:pt>
                <c:pt idx="2">
                  <c:v>0.71264367816091956</c:v>
                </c:pt>
                <c:pt idx="3">
                  <c:v>0.61702127659574468</c:v>
                </c:pt>
                <c:pt idx="4">
                  <c:v>0.5757575757575758</c:v>
                </c:pt>
                <c:pt idx="5">
                  <c:v>0.54022988505747127</c:v>
                </c:pt>
                <c:pt idx="6">
                  <c:v>0.5535714285714286</c:v>
                </c:pt>
                <c:pt idx="7">
                  <c:v>0.60176991150442483</c:v>
                </c:pt>
                <c:pt idx="8">
                  <c:v>0.57009345794392519</c:v>
                </c:pt>
                <c:pt idx="9">
                  <c:v>0.62857142857142856</c:v>
                </c:pt>
                <c:pt idx="10">
                  <c:v>0.56862745098039214</c:v>
                </c:pt>
                <c:pt idx="11">
                  <c:v>0.49074074074074076</c:v>
                </c:pt>
                <c:pt idx="12">
                  <c:v>0.58974358974358976</c:v>
                </c:pt>
                <c:pt idx="13">
                  <c:v>0.57471264367816088</c:v>
                </c:pt>
                <c:pt idx="14">
                  <c:v>0.49549549549549549</c:v>
                </c:pt>
                <c:pt idx="15">
                  <c:v>0.50909090909090904</c:v>
                </c:pt>
                <c:pt idx="16">
                  <c:v>0.53333333333333333</c:v>
                </c:pt>
                <c:pt idx="17">
                  <c:v>0.57798165137614677</c:v>
                </c:pt>
                <c:pt idx="18">
                  <c:v>0.61165048543689315</c:v>
                </c:pt>
                <c:pt idx="19">
                  <c:v>0.56521739130434778</c:v>
                </c:pt>
                <c:pt idx="20">
                  <c:v>0.63829787234042556</c:v>
                </c:pt>
                <c:pt idx="21">
                  <c:v>0.5252525252525253</c:v>
                </c:pt>
                <c:pt idx="22">
                  <c:v>0.57547169811320753</c:v>
                </c:pt>
                <c:pt idx="23">
                  <c:v>0.59322033898305082</c:v>
                </c:pt>
                <c:pt idx="24">
                  <c:v>0.52991452991452992</c:v>
                </c:pt>
                <c:pt idx="25">
                  <c:v>0.47826086956521741</c:v>
                </c:pt>
                <c:pt idx="26">
                  <c:v>0.58399999999999996</c:v>
                </c:pt>
                <c:pt idx="27">
                  <c:v>0.52</c:v>
                </c:pt>
                <c:pt idx="28">
                  <c:v>0.6454545454545455</c:v>
                </c:pt>
                <c:pt idx="29">
                  <c:v>0.54</c:v>
                </c:pt>
                <c:pt idx="30">
                  <c:v>0.59199999999999997</c:v>
                </c:pt>
                <c:pt idx="31">
                  <c:v>0.4732142857142857</c:v>
                </c:pt>
                <c:pt idx="32">
                  <c:v>0.59595959595959591</c:v>
                </c:pt>
                <c:pt idx="33">
                  <c:v>0.57377049180327866</c:v>
                </c:pt>
                <c:pt idx="34">
                  <c:v>0.54482758620689653</c:v>
                </c:pt>
                <c:pt idx="35">
                  <c:v>0.46666666666666667</c:v>
                </c:pt>
                <c:pt idx="36">
                  <c:v>0.56198347107438018</c:v>
                </c:pt>
                <c:pt idx="37">
                  <c:v>0.53691275167785235</c:v>
                </c:pt>
                <c:pt idx="38">
                  <c:v>0.59398496240601506</c:v>
                </c:pt>
                <c:pt idx="39">
                  <c:v>0.58620689655172409</c:v>
                </c:pt>
                <c:pt idx="40">
                  <c:v>0.56349206349206349</c:v>
                </c:pt>
                <c:pt idx="41">
                  <c:v>0.63565891472868219</c:v>
                </c:pt>
                <c:pt idx="42">
                  <c:v>0.54966887417218546</c:v>
                </c:pt>
                <c:pt idx="43">
                  <c:v>0.63432835820895528</c:v>
                </c:pt>
                <c:pt idx="44">
                  <c:v>0.70454545454545459</c:v>
                </c:pt>
                <c:pt idx="45">
                  <c:v>0.68888888888888888</c:v>
                </c:pt>
                <c:pt idx="46">
                  <c:v>0.65322580645161288</c:v>
                </c:pt>
                <c:pt idx="47">
                  <c:v>0.6</c:v>
                </c:pt>
                <c:pt idx="48">
                  <c:v>0.5423728813559322</c:v>
                </c:pt>
                <c:pt idx="49">
                  <c:v>0.60317460317460314</c:v>
                </c:pt>
                <c:pt idx="50">
                  <c:v>0.59130434782608698</c:v>
                </c:pt>
                <c:pt idx="51">
                  <c:v>0.50495049504950495</c:v>
                </c:pt>
              </c:numCache>
            </c:numRef>
          </c:val>
          <c:smooth val="0"/>
          <c:extLst>
            <c:ext xmlns:c16="http://schemas.microsoft.com/office/drawing/2014/chart" uri="{C3380CC4-5D6E-409C-BE32-E72D297353CC}">
              <c16:uniqueId val="{00000002-DAF8-4C11-B361-C4539E3C7C06}"/>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16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'06'!$K$13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'06'!$K$15:$K$66</c:f>
              <c:numCache>
                <c:formatCode>General</c:formatCode>
                <c:ptCount val="52"/>
                <c:pt idx="0">
                  <c:v>13</c:v>
                </c:pt>
                <c:pt idx="1">
                  <c:v>20</c:v>
                </c:pt>
                <c:pt idx="2">
                  <c:v>27</c:v>
                </c:pt>
                <c:pt idx="3">
                  <c:v>40</c:v>
                </c:pt>
                <c:pt idx="4">
                  <c:v>48</c:v>
                </c:pt>
                <c:pt idx="5">
                  <c:v>43</c:v>
                </c:pt>
                <c:pt idx="6">
                  <c:v>56</c:v>
                </c:pt>
                <c:pt idx="7">
                  <c:v>51</c:v>
                </c:pt>
                <c:pt idx="8">
                  <c:v>53</c:v>
                </c:pt>
                <c:pt idx="9">
                  <c:v>49</c:v>
                </c:pt>
                <c:pt idx="10">
                  <c:v>56</c:v>
                </c:pt>
                <c:pt idx="11">
                  <c:v>66</c:v>
                </c:pt>
                <c:pt idx="12">
                  <c:v>58</c:v>
                </c:pt>
                <c:pt idx="13">
                  <c:v>40</c:v>
                </c:pt>
                <c:pt idx="14">
                  <c:v>68</c:v>
                </c:pt>
                <c:pt idx="15">
                  <c:v>67</c:v>
                </c:pt>
                <c:pt idx="16">
                  <c:v>56</c:v>
                </c:pt>
                <c:pt idx="17">
                  <c:v>58</c:v>
                </c:pt>
                <c:pt idx="18">
                  <c:v>54</c:v>
                </c:pt>
                <c:pt idx="19">
                  <c:v>57</c:v>
                </c:pt>
                <c:pt idx="20">
                  <c:v>42</c:v>
                </c:pt>
                <c:pt idx="21">
                  <c:v>54</c:v>
                </c:pt>
                <c:pt idx="22">
                  <c:v>54</c:v>
                </c:pt>
                <c:pt idx="23">
                  <c:v>63</c:v>
                </c:pt>
                <c:pt idx="24">
                  <c:v>64</c:v>
                </c:pt>
                <c:pt idx="25">
                  <c:v>66</c:v>
                </c:pt>
                <c:pt idx="26">
                  <c:v>63</c:v>
                </c:pt>
                <c:pt idx="27">
                  <c:v>64</c:v>
                </c:pt>
                <c:pt idx="28">
                  <c:v>50</c:v>
                </c:pt>
                <c:pt idx="29">
                  <c:v>51</c:v>
                </c:pt>
                <c:pt idx="30">
                  <c:v>55</c:v>
                </c:pt>
                <c:pt idx="31">
                  <c:v>67</c:v>
                </c:pt>
                <c:pt idx="32">
                  <c:v>54</c:v>
                </c:pt>
                <c:pt idx="33">
                  <c:v>64</c:v>
                </c:pt>
                <c:pt idx="34">
                  <c:v>79</c:v>
                </c:pt>
                <c:pt idx="35">
                  <c:v>70</c:v>
                </c:pt>
                <c:pt idx="36">
                  <c:v>63</c:v>
                </c:pt>
                <c:pt idx="37">
                  <c:v>89</c:v>
                </c:pt>
                <c:pt idx="38">
                  <c:v>66</c:v>
                </c:pt>
                <c:pt idx="39">
                  <c:v>66</c:v>
                </c:pt>
                <c:pt idx="40">
                  <c:v>68</c:v>
                </c:pt>
                <c:pt idx="41">
                  <c:v>64</c:v>
                </c:pt>
                <c:pt idx="42">
                  <c:v>88</c:v>
                </c:pt>
                <c:pt idx="43">
                  <c:v>71</c:v>
                </c:pt>
                <c:pt idx="44">
                  <c:v>51</c:v>
                </c:pt>
                <c:pt idx="45">
                  <c:v>67</c:v>
                </c:pt>
                <c:pt idx="46">
                  <c:v>62</c:v>
                </c:pt>
                <c:pt idx="47">
                  <c:v>66</c:v>
                </c:pt>
                <c:pt idx="48">
                  <c:v>63</c:v>
                </c:pt>
                <c:pt idx="49">
                  <c:v>67</c:v>
                </c:pt>
                <c:pt idx="50">
                  <c:v>57</c:v>
                </c:pt>
                <c:pt idx="51">
                  <c:v>57</c:v>
                </c:pt>
              </c:numCache>
            </c:numRef>
          </c:val>
          <c:smooth val="0"/>
          <c:extLst>
            <c:ext xmlns:c16="http://schemas.microsoft.com/office/drawing/2014/chart" uri="{C3380CC4-5D6E-409C-BE32-E72D297353CC}">
              <c16:uniqueId val="{00000000-E529-49CD-89A0-ED09F318AE28}"/>
            </c:ext>
          </c:extLst>
        </c:ser>
        <c:ser>
          <c:idx val="1"/>
          <c:order val="1"/>
          <c:tx>
            <c:strRef>
              <c:f>'06'!$L$13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'06'!$L$15:$L$66</c:f>
              <c:numCache>
                <c:formatCode>General</c:formatCode>
                <c:ptCount val="52"/>
                <c:pt idx="0">
                  <c:v>0</c:v>
                </c:pt>
                <c:pt idx="1">
                  <c:v>2</c:v>
                </c:pt>
                <c:pt idx="2">
                  <c:v>0</c:v>
                </c:pt>
                <c:pt idx="3">
                  <c:v>2</c:v>
                </c:pt>
                <c:pt idx="4">
                  <c:v>5</c:v>
                </c:pt>
                <c:pt idx="5">
                  <c:v>2</c:v>
                </c:pt>
                <c:pt idx="6">
                  <c:v>5</c:v>
                </c:pt>
                <c:pt idx="7">
                  <c:v>5</c:v>
                </c:pt>
                <c:pt idx="8">
                  <c:v>6</c:v>
                </c:pt>
                <c:pt idx="9">
                  <c:v>7</c:v>
                </c:pt>
                <c:pt idx="10">
                  <c:v>2</c:v>
                </c:pt>
                <c:pt idx="11">
                  <c:v>5</c:v>
                </c:pt>
                <c:pt idx="12">
                  <c:v>8</c:v>
                </c:pt>
                <c:pt idx="13">
                  <c:v>1</c:v>
                </c:pt>
                <c:pt idx="14">
                  <c:v>5</c:v>
                </c:pt>
                <c:pt idx="15">
                  <c:v>9</c:v>
                </c:pt>
                <c:pt idx="16">
                  <c:v>3</c:v>
                </c:pt>
                <c:pt idx="17">
                  <c:v>5</c:v>
                </c:pt>
                <c:pt idx="18">
                  <c:v>7</c:v>
                </c:pt>
                <c:pt idx="19">
                  <c:v>6</c:v>
                </c:pt>
                <c:pt idx="20">
                  <c:v>5</c:v>
                </c:pt>
                <c:pt idx="21">
                  <c:v>3</c:v>
                </c:pt>
                <c:pt idx="22">
                  <c:v>3</c:v>
                </c:pt>
                <c:pt idx="23">
                  <c:v>5</c:v>
                </c:pt>
                <c:pt idx="24">
                  <c:v>5</c:v>
                </c:pt>
                <c:pt idx="25">
                  <c:v>4</c:v>
                </c:pt>
                <c:pt idx="26">
                  <c:v>8</c:v>
                </c:pt>
                <c:pt idx="27">
                  <c:v>4</c:v>
                </c:pt>
                <c:pt idx="28">
                  <c:v>5</c:v>
                </c:pt>
                <c:pt idx="29">
                  <c:v>4</c:v>
                </c:pt>
                <c:pt idx="30">
                  <c:v>3</c:v>
                </c:pt>
                <c:pt idx="31">
                  <c:v>3</c:v>
                </c:pt>
                <c:pt idx="32">
                  <c:v>8</c:v>
                </c:pt>
                <c:pt idx="33">
                  <c:v>8</c:v>
                </c:pt>
                <c:pt idx="34">
                  <c:v>7</c:v>
                </c:pt>
                <c:pt idx="35">
                  <c:v>1</c:v>
                </c:pt>
                <c:pt idx="36">
                  <c:v>3</c:v>
                </c:pt>
                <c:pt idx="37">
                  <c:v>3</c:v>
                </c:pt>
                <c:pt idx="38">
                  <c:v>4</c:v>
                </c:pt>
                <c:pt idx="39">
                  <c:v>5</c:v>
                </c:pt>
                <c:pt idx="40">
                  <c:v>0</c:v>
                </c:pt>
                <c:pt idx="41">
                  <c:v>4</c:v>
                </c:pt>
                <c:pt idx="42">
                  <c:v>6</c:v>
                </c:pt>
                <c:pt idx="43">
                  <c:v>10</c:v>
                </c:pt>
                <c:pt idx="44">
                  <c:v>5</c:v>
                </c:pt>
                <c:pt idx="45">
                  <c:v>20</c:v>
                </c:pt>
                <c:pt idx="46">
                  <c:v>11</c:v>
                </c:pt>
                <c:pt idx="47">
                  <c:v>16</c:v>
                </c:pt>
                <c:pt idx="48">
                  <c:v>3</c:v>
                </c:pt>
                <c:pt idx="49">
                  <c:v>10</c:v>
                </c:pt>
                <c:pt idx="50">
                  <c:v>4</c:v>
                </c:pt>
                <c:pt idx="51">
                  <c:v>4</c:v>
                </c:pt>
              </c:numCache>
            </c:numRef>
          </c:val>
          <c:smooth val="0"/>
          <c:extLst>
            <c:ext xmlns:c16="http://schemas.microsoft.com/office/drawing/2014/chart" uri="{C3380CC4-5D6E-409C-BE32-E72D297353CC}">
              <c16:uniqueId val="{00000001-E529-49CD-89A0-ED09F318AE28}"/>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'06'!$M$13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'06'!$M$15:$M$66</c:f>
              <c:numCache>
                <c:formatCode>0%</c:formatCode>
                <c:ptCount val="52"/>
                <c:pt idx="0">
                  <c:v>0</c:v>
                </c:pt>
                <c:pt idx="1">
                  <c:v>0.1</c:v>
                </c:pt>
                <c:pt idx="2">
                  <c:v>0</c:v>
                </c:pt>
                <c:pt idx="3">
                  <c:v>0.05</c:v>
                </c:pt>
                <c:pt idx="4">
                  <c:v>0.10416666666666667</c:v>
                </c:pt>
                <c:pt idx="5">
                  <c:v>4.6511627906976744E-2</c:v>
                </c:pt>
                <c:pt idx="6">
                  <c:v>8.9285714285714288E-2</c:v>
                </c:pt>
                <c:pt idx="7">
                  <c:v>9.8039215686274508E-2</c:v>
                </c:pt>
                <c:pt idx="8">
                  <c:v>0.11320754716981132</c:v>
                </c:pt>
                <c:pt idx="9">
                  <c:v>0.14285714285714285</c:v>
                </c:pt>
                <c:pt idx="10">
                  <c:v>3.5714285714285712E-2</c:v>
                </c:pt>
                <c:pt idx="11">
                  <c:v>7.575757575757576E-2</c:v>
                </c:pt>
                <c:pt idx="12">
                  <c:v>0.13793103448275862</c:v>
                </c:pt>
                <c:pt idx="13">
                  <c:v>2.5000000000000001E-2</c:v>
                </c:pt>
                <c:pt idx="14">
                  <c:v>7.3529411764705885E-2</c:v>
                </c:pt>
                <c:pt idx="15">
                  <c:v>0.13432835820895522</c:v>
                </c:pt>
                <c:pt idx="16">
                  <c:v>5.3571428571428568E-2</c:v>
                </c:pt>
                <c:pt idx="17">
                  <c:v>8.6206896551724144E-2</c:v>
                </c:pt>
                <c:pt idx="18">
                  <c:v>0.12962962962962962</c:v>
                </c:pt>
                <c:pt idx="19">
                  <c:v>0.10526315789473684</c:v>
                </c:pt>
                <c:pt idx="20">
                  <c:v>0.11904761904761904</c:v>
                </c:pt>
                <c:pt idx="21">
                  <c:v>5.5555555555555552E-2</c:v>
                </c:pt>
                <c:pt idx="22">
                  <c:v>5.5555555555555552E-2</c:v>
                </c:pt>
                <c:pt idx="23">
                  <c:v>7.9365079365079361E-2</c:v>
                </c:pt>
                <c:pt idx="24">
                  <c:v>7.8125E-2</c:v>
                </c:pt>
                <c:pt idx="25">
                  <c:v>6.0606060606060608E-2</c:v>
                </c:pt>
                <c:pt idx="26">
                  <c:v>0.12698412698412698</c:v>
                </c:pt>
                <c:pt idx="27">
                  <c:v>6.25E-2</c:v>
                </c:pt>
                <c:pt idx="28">
                  <c:v>0.1</c:v>
                </c:pt>
                <c:pt idx="29">
                  <c:v>7.8431372549019607E-2</c:v>
                </c:pt>
                <c:pt idx="30">
                  <c:v>5.4545454545454543E-2</c:v>
                </c:pt>
                <c:pt idx="31">
                  <c:v>4.4776119402985072E-2</c:v>
                </c:pt>
                <c:pt idx="32">
                  <c:v>0.14814814814814814</c:v>
                </c:pt>
                <c:pt idx="33">
                  <c:v>0.125</c:v>
                </c:pt>
                <c:pt idx="34">
                  <c:v>8.8607594936708861E-2</c:v>
                </c:pt>
                <c:pt idx="35">
                  <c:v>1.4285714285714285E-2</c:v>
                </c:pt>
                <c:pt idx="36">
                  <c:v>4.7619047619047616E-2</c:v>
                </c:pt>
                <c:pt idx="37">
                  <c:v>3.3707865168539325E-2</c:v>
                </c:pt>
                <c:pt idx="38">
                  <c:v>6.0606060606060608E-2</c:v>
                </c:pt>
                <c:pt idx="39">
                  <c:v>7.575757575757576E-2</c:v>
                </c:pt>
                <c:pt idx="40">
                  <c:v>0</c:v>
                </c:pt>
                <c:pt idx="41">
                  <c:v>6.25E-2</c:v>
                </c:pt>
                <c:pt idx="42">
                  <c:v>6.8181818181818177E-2</c:v>
                </c:pt>
                <c:pt idx="43">
                  <c:v>0.14084507042253522</c:v>
                </c:pt>
                <c:pt idx="44">
                  <c:v>9.8039215686274508E-2</c:v>
                </c:pt>
                <c:pt idx="45">
                  <c:v>0.29850746268656714</c:v>
                </c:pt>
                <c:pt idx="46">
                  <c:v>0.17741935483870969</c:v>
                </c:pt>
                <c:pt idx="47">
                  <c:v>0.24242424242424243</c:v>
                </c:pt>
                <c:pt idx="48">
                  <c:v>4.7619047619047616E-2</c:v>
                </c:pt>
                <c:pt idx="49">
                  <c:v>0.14925373134328357</c:v>
                </c:pt>
                <c:pt idx="50">
                  <c:v>7.0175438596491224E-2</c:v>
                </c:pt>
                <c:pt idx="51">
                  <c:v>7.0175438596491224E-2</c:v>
                </c:pt>
              </c:numCache>
            </c:numRef>
          </c:val>
          <c:smooth val="0"/>
          <c:extLst>
            <c:ext xmlns:c16="http://schemas.microsoft.com/office/drawing/2014/chart" uri="{C3380CC4-5D6E-409C-BE32-E72D297353CC}">
              <c16:uniqueId val="{00000002-E529-49CD-89A0-ED09F318AE28}"/>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16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'07'!$B$13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'07'!$B$15:$B$66</c:f>
              <c:numCache>
                <c:formatCode>General</c:formatCode>
                <c:ptCount val="52"/>
                <c:pt idx="0">
                  <c:v>152</c:v>
                </c:pt>
                <c:pt idx="1">
                  <c:v>191</c:v>
                </c:pt>
                <c:pt idx="2">
                  <c:v>253</c:v>
                </c:pt>
                <c:pt idx="3">
                  <c:v>317</c:v>
                </c:pt>
                <c:pt idx="4">
                  <c:v>384</c:v>
                </c:pt>
                <c:pt idx="5">
                  <c:v>416</c:v>
                </c:pt>
                <c:pt idx="6">
                  <c:v>455</c:v>
                </c:pt>
                <c:pt idx="7">
                  <c:v>441</c:v>
                </c:pt>
                <c:pt idx="8">
                  <c:v>471</c:v>
                </c:pt>
                <c:pt idx="9">
                  <c:v>457</c:v>
                </c:pt>
                <c:pt idx="10">
                  <c:v>445</c:v>
                </c:pt>
                <c:pt idx="11">
                  <c:v>382</c:v>
                </c:pt>
                <c:pt idx="12">
                  <c:v>420</c:v>
                </c:pt>
                <c:pt idx="13">
                  <c:v>400</c:v>
                </c:pt>
                <c:pt idx="14">
                  <c:v>377</c:v>
                </c:pt>
                <c:pt idx="15">
                  <c:v>374</c:v>
                </c:pt>
                <c:pt idx="16">
                  <c:v>349</c:v>
                </c:pt>
                <c:pt idx="17">
                  <c:v>353</c:v>
                </c:pt>
                <c:pt idx="18">
                  <c:v>356</c:v>
                </c:pt>
                <c:pt idx="19">
                  <c:v>403</c:v>
                </c:pt>
                <c:pt idx="20">
                  <c:v>327</c:v>
                </c:pt>
                <c:pt idx="21">
                  <c:v>371</c:v>
                </c:pt>
                <c:pt idx="22">
                  <c:v>365</c:v>
                </c:pt>
                <c:pt idx="23">
                  <c:v>393</c:v>
                </c:pt>
                <c:pt idx="24">
                  <c:v>377</c:v>
                </c:pt>
                <c:pt idx="25">
                  <c:v>396</c:v>
                </c:pt>
                <c:pt idx="26">
                  <c:v>362</c:v>
                </c:pt>
                <c:pt idx="27">
                  <c:v>361</c:v>
                </c:pt>
                <c:pt idx="28">
                  <c:v>383</c:v>
                </c:pt>
                <c:pt idx="29">
                  <c:v>374</c:v>
                </c:pt>
                <c:pt idx="30">
                  <c:v>380</c:v>
                </c:pt>
                <c:pt idx="31">
                  <c:v>357</c:v>
                </c:pt>
                <c:pt idx="32">
                  <c:v>370</c:v>
                </c:pt>
                <c:pt idx="33">
                  <c:v>414</c:v>
                </c:pt>
                <c:pt idx="34">
                  <c:v>414</c:v>
                </c:pt>
                <c:pt idx="35">
                  <c:v>394</c:v>
                </c:pt>
                <c:pt idx="36">
                  <c:v>425</c:v>
                </c:pt>
                <c:pt idx="37">
                  <c:v>455</c:v>
                </c:pt>
                <c:pt idx="38">
                  <c:v>423</c:v>
                </c:pt>
                <c:pt idx="39">
                  <c:v>447</c:v>
                </c:pt>
                <c:pt idx="40">
                  <c:v>448</c:v>
                </c:pt>
                <c:pt idx="41">
                  <c:v>432</c:v>
                </c:pt>
                <c:pt idx="42">
                  <c:v>478</c:v>
                </c:pt>
                <c:pt idx="43">
                  <c:v>419</c:v>
                </c:pt>
                <c:pt idx="44">
                  <c:v>415</c:v>
                </c:pt>
                <c:pt idx="45">
                  <c:v>417</c:v>
                </c:pt>
                <c:pt idx="46">
                  <c:v>413</c:v>
                </c:pt>
                <c:pt idx="47">
                  <c:v>452</c:v>
                </c:pt>
                <c:pt idx="48">
                  <c:v>413</c:v>
                </c:pt>
                <c:pt idx="49">
                  <c:v>447</c:v>
                </c:pt>
                <c:pt idx="50">
                  <c:v>412</c:v>
                </c:pt>
                <c:pt idx="51">
                  <c:v>337</c:v>
                </c:pt>
              </c:numCache>
            </c:numRef>
          </c:val>
          <c:smooth val="0"/>
          <c:extLst>
            <c:ext xmlns:c16="http://schemas.microsoft.com/office/drawing/2014/chart" uri="{C3380CC4-5D6E-409C-BE32-E72D297353CC}">
              <c16:uniqueId val="{00000000-0937-4E76-9849-340270950E34}"/>
            </c:ext>
          </c:extLst>
        </c:ser>
        <c:ser>
          <c:idx val="1"/>
          <c:order val="1"/>
          <c:tx>
            <c:strRef>
              <c:f>'07'!$C$13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'07'!$C$15:$C$66</c:f>
              <c:numCache>
                <c:formatCode>General</c:formatCode>
                <c:ptCount val="52"/>
                <c:pt idx="0">
                  <c:v>119</c:v>
                </c:pt>
                <c:pt idx="1">
                  <c:v>137</c:v>
                </c:pt>
                <c:pt idx="2">
                  <c:v>180</c:v>
                </c:pt>
                <c:pt idx="3">
                  <c:v>221</c:v>
                </c:pt>
                <c:pt idx="4">
                  <c:v>254</c:v>
                </c:pt>
                <c:pt idx="5">
                  <c:v>272</c:v>
                </c:pt>
                <c:pt idx="6">
                  <c:v>305</c:v>
                </c:pt>
                <c:pt idx="7">
                  <c:v>294</c:v>
                </c:pt>
                <c:pt idx="8">
                  <c:v>328</c:v>
                </c:pt>
                <c:pt idx="9">
                  <c:v>315</c:v>
                </c:pt>
                <c:pt idx="10">
                  <c:v>304</c:v>
                </c:pt>
                <c:pt idx="11">
                  <c:v>272</c:v>
                </c:pt>
                <c:pt idx="12">
                  <c:v>296</c:v>
                </c:pt>
                <c:pt idx="13">
                  <c:v>284</c:v>
                </c:pt>
                <c:pt idx="14">
                  <c:v>255</c:v>
                </c:pt>
                <c:pt idx="15">
                  <c:v>270</c:v>
                </c:pt>
                <c:pt idx="16">
                  <c:v>248</c:v>
                </c:pt>
                <c:pt idx="17">
                  <c:v>260</c:v>
                </c:pt>
                <c:pt idx="18">
                  <c:v>257</c:v>
                </c:pt>
                <c:pt idx="19">
                  <c:v>290</c:v>
                </c:pt>
                <c:pt idx="20">
                  <c:v>239</c:v>
                </c:pt>
                <c:pt idx="21">
                  <c:v>278</c:v>
                </c:pt>
                <c:pt idx="22">
                  <c:v>272</c:v>
                </c:pt>
                <c:pt idx="23">
                  <c:v>290</c:v>
                </c:pt>
                <c:pt idx="24">
                  <c:v>271</c:v>
                </c:pt>
                <c:pt idx="25">
                  <c:v>299</c:v>
                </c:pt>
                <c:pt idx="26">
                  <c:v>259</c:v>
                </c:pt>
                <c:pt idx="27">
                  <c:v>269</c:v>
                </c:pt>
                <c:pt idx="28">
                  <c:v>280</c:v>
                </c:pt>
                <c:pt idx="29">
                  <c:v>276</c:v>
                </c:pt>
                <c:pt idx="30">
                  <c:v>291</c:v>
                </c:pt>
                <c:pt idx="31">
                  <c:v>272</c:v>
                </c:pt>
                <c:pt idx="32">
                  <c:v>272</c:v>
                </c:pt>
                <c:pt idx="33">
                  <c:v>322</c:v>
                </c:pt>
                <c:pt idx="34">
                  <c:v>299</c:v>
                </c:pt>
                <c:pt idx="35">
                  <c:v>302</c:v>
                </c:pt>
                <c:pt idx="36">
                  <c:v>320</c:v>
                </c:pt>
                <c:pt idx="37">
                  <c:v>341</c:v>
                </c:pt>
                <c:pt idx="38">
                  <c:v>310</c:v>
                </c:pt>
                <c:pt idx="39">
                  <c:v>339</c:v>
                </c:pt>
                <c:pt idx="40">
                  <c:v>344</c:v>
                </c:pt>
                <c:pt idx="41">
                  <c:v>336</c:v>
                </c:pt>
                <c:pt idx="42">
                  <c:v>386</c:v>
                </c:pt>
                <c:pt idx="43">
                  <c:v>345</c:v>
                </c:pt>
                <c:pt idx="44">
                  <c:v>306</c:v>
                </c:pt>
                <c:pt idx="45">
                  <c:v>330</c:v>
                </c:pt>
                <c:pt idx="46">
                  <c:v>320</c:v>
                </c:pt>
                <c:pt idx="47">
                  <c:v>341</c:v>
                </c:pt>
                <c:pt idx="48">
                  <c:v>305</c:v>
                </c:pt>
                <c:pt idx="49">
                  <c:v>333</c:v>
                </c:pt>
                <c:pt idx="50">
                  <c:v>327</c:v>
                </c:pt>
                <c:pt idx="51">
                  <c:v>263</c:v>
                </c:pt>
              </c:numCache>
            </c:numRef>
          </c:val>
          <c:smooth val="0"/>
          <c:extLst>
            <c:ext xmlns:c16="http://schemas.microsoft.com/office/drawing/2014/chart" uri="{C3380CC4-5D6E-409C-BE32-E72D297353CC}">
              <c16:uniqueId val="{00000001-0937-4E76-9849-340270950E34}"/>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'07'!$D$13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'07'!$D$15:$D$66</c:f>
              <c:numCache>
                <c:formatCode>0%</c:formatCode>
                <c:ptCount val="52"/>
                <c:pt idx="0">
                  <c:v>0.78289473684210531</c:v>
                </c:pt>
                <c:pt idx="1">
                  <c:v>0.7172774869109948</c:v>
                </c:pt>
                <c:pt idx="2">
                  <c:v>0.71146245059288538</c:v>
                </c:pt>
                <c:pt idx="3">
                  <c:v>0.69716088328075709</c:v>
                </c:pt>
                <c:pt idx="4">
                  <c:v>0.66145833333333337</c:v>
                </c:pt>
                <c:pt idx="5">
                  <c:v>0.65384615384615385</c:v>
                </c:pt>
                <c:pt idx="6">
                  <c:v>0.67032967032967028</c:v>
                </c:pt>
                <c:pt idx="7">
                  <c:v>0.66666666666666663</c:v>
                </c:pt>
                <c:pt idx="8">
                  <c:v>0.69639065817409762</c:v>
                </c:pt>
                <c:pt idx="9">
                  <c:v>0.68927789934354489</c:v>
                </c:pt>
                <c:pt idx="10">
                  <c:v>0.68314606741573036</c:v>
                </c:pt>
                <c:pt idx="11">
                  <c:v>0.7120418848167539</c:v>
                </c:pt>
                <c:pt idx="12">
                  <c:v>0.70476190476190481</c:v>
                </c:pt>
                <c:pt idx="13">
                  <c:v>0.71</c:v>
                </c:pt>
                <c:pt idx="14">
                  <c:v>0.67639257294429711</c:v>
                </c:pt>
                <c:pt idx="15">
                  <c:v>0.72192513368983957</c:v>
                </c:pt>
                <c:pt idx="16">
                  <c:v>0.71060171919770776</c:v>
                </c:pt>
                <c:pt idx="17">
                  <c:v>0.73654390934844194</c:v>
                </c:pt>
                <c:pt idx="18">
                  <c:v>0.7219101123595506</c:v>
                </c:pt>
                <c:pt idx="19">
                  <c:v>0.71960297766749381</c:v>
                </c:pt>
                <c:pt idx="20">
                  <c:v>0.73088685015290522</c:v>
                </c:pt>
                <c:pt idx="21">
                  <c:v>0.74932614555256061</c:v>
                </c:pt>
                <c:pt idx="22">
                  <c:v>0.74520547945205484</c:v>
                </c:pt>
                <c:pt idx="23">
                  <c:v>0.7379134860050891</c:v>
                </c:pt>
                <c:pt idx="24">
                  <c:v>0.71883289124668437</c:v>
                </c:pt>
                <c:pt idx="25">
                  <c:v>0.75505050505050508</c:v>
                </c:pt>
                <c:pt idx="26">
                  <c:v>0.71546961325966851</c:v>
                </c:pt>
                <c:pt idx="27">
                  <c:v>0.74515235457063711</c:v>
                </c:pt>
                <c:pt idx="28">
                  <c:v>0.7310704960835509</c:v>
                </c:pt>
                <c:pt idx="29">
                  <c:v>0.73796791443850263</c:v>
                </c:pt>
                <c:pt idx="30">
                  <c:v>0.76578947368421058</c:v>
                </c:pt>
                <c:pt idx="31">
                  <c:v>0.76190476190476186</c:v>
                </c:pt>
                <c:pt idx="32">
                  <c:v>0.73513513513513518</c:v>
                </c:pt>
                <c:pt idx="33">
                  <c:v>0.77777777777777779</c:v>
                </c:pt>
                <c:pt idx="34">
                  <c:v>0.72222222222222221</c:v>
                </c:pt>
                <c:pt idx="35">
                  <c:v>0.76649746192893398</c:v>
                </c:pt>
                <c:pt idx="36">
                  <c:v>0.75294117647058822</c:v>
                </c:pt>
                <c:pt idx="37">
                  <c:v>0.74945054945054945</c:v>
                </c:pt>
                <c:pt idx="38">
                  <c:v>0.7328605200945626</c:v>
                </c:pt>
                <c:pt idx="39">
                  <c:v>0.75838926174496646</c:v>
                </c:pt>
                <c:pt idx="40">
                  <c:v>0.7678571428571429</c:v>
                </c:pt>
                <c:pt idx="41">
                  <c:v>0.77777777777777779</c:v>
                </c:pt>
                <c:pt idx="42">
                  <c:v>0.80753138075313813</c:v>
                </c:pt>
                <c:pt idx="43">
                  <c:v>0.8233890214797136</c:v>
                </c:pt>
                <c:pt idx="44">
                  <c:v>0.73734939759036144</c:v>
                </c:pt>
                <c:pt idx="45">
                  <c:v>0.79136690647482011</c:v>
                </c:pt>
                <c:pt idx="46">
                  <c:v>0.77481840193704599</c:v>
                </c:pt>
                <c:pt idx="47">
                  <c:v>0.75442477876106195</c:v>
                </c:pt>
                <c:pt idx="48">
                  <c:v>0.73849878934624702</c:v>
                </c:pt>
                <c:pt idx="49">
                  <c:v>0.74496644295302017</c:v>
                </c:pt>
                <c:pt idx="50">
                  <c:v>0.7936893203883495</c:v>
                </c:pt>
                <c:pt idx="51">
                  <c:v>0.78041543026706228</c:v>
                </c:pt>
              </c:numCache>
            </c:numRef>
          </c:val>
          <c:smooth val="0"/>
          <c:extLst>
            <c:ext xmlns:c16="http://schemas.microsoft.com/office/drawing/2014/chart" uri="{C3380CC4-5D6E-409C-BE32-E72D297353CC}">
              <c16:uniqueId val="{00000002-0937-4E76-9849-340270950E34}"/>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'07'!$K$13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'07'!$K$15:$K$66</c:f>
              <c:numCache>
                <c:formatCode>General</c:formatCode>
                <c:ptCount val="52"/>
                <c:pt idx="0">
                  <c:v>61</c:v>
                </c:pt>
                <c:pt idx="1">
                  <c:v>71</c:v>
                </c:pt>
                <c:pt idx="2">
                  <c:v>96</c:v>
                </c:pt>
                <c:pt idx="3">
                  <c:v>113</c:v>
                </c:pt>
                <c:pt idx="4">
                  <c:v>123</c:v>
                </c:pt>
                <c:pt idx="5">
                  <c:v>138</c:v>
                </c:pt>
                <c:pt idx="6">
                  <c:v>155</c:v>
                </c:pt>
                <c:pt idx="7">
                  <c:v>137</c:v>
                </c:pt>
                <c:pt idx="8">
                  <c:v>172</c:v>
                </c:pt>
                <c:pt idx="9">
                  <c:v>177</c:v>
                </c:pt>
                <c:pt idx="10">
                  <c:v>178</c:v>
                </c:pt>
                <c:pt idx="11">
                  <c:v>152</c:v>
                </c:pt>
                <c:pt idx="12">
                  <c:v>159</c:v>
                </c:pt>
                <c:pt idx="13">
                  <c:v>164</c:v>
                </c:pt>
                <c:pt idx="14">
                  <c:v>148</c:v>
                </c:pt>
                <c:pt idx="15">
                  <c:v>155</c:v>
                </c:pt>
                <c:pt idx="16">
                  <c:v>164</c:v>
                </c:pt>
                <c:pt idx="17">
                  <c:v>153</c:v>
                </c:pt>
                <c:pt idx="18">
                  <c:v>162</c:v>
                </c:pt>
                <c:pt idx="19">
                  <c:v>176</c:v>
                </c:pt>
                <c:pt idx="20">
                  <c:v>146</c:v>
                </c:pt>
                <c:pt idx="21">
                  <c:v>171</c:v>
                </c:pt>
                <c:pt idx="22">
                  <c:v>166</c:v>
                </c:pt>
                <c:pt idx="23">
                  <c:v>182</c:v>
                </c:pt>
                <c:pt idx="24">
                  <c:v>154</c:v>
                </c:pt>
                <c:pt idx="25">
                  <c:v>191</c:v>
                </c:pt>
                <c:pt idx="26">
                  <c:v>167</c:v>
                </c:pt>
                <c:pt idx="27">
                  <c:v>175</c:v>
                </c:pt>
                <c:pt idx="28">
                  <c:v>184</c:v>
                </c:pt>
                <c:pt idx="29">
                  <c:v>170</c:v>
                </c:pt>
                <c:pt idx="30">
                  <c:v>163</c:v>
                </c:pt>
                <c:pt idx="31">
                  <c:v>163</c:v>
                </c:pt>
                <c:pt idx="32">
                  <c:v>179</c:v>
                </c:pt>
                <c:pt idx="33">
                  <c:v>182</c:v>
                </c:pt>
                <c:pt idx="34">
                  <c:v>195</c:v>
                </c:pt>
                <c:pt idx="35">
                  <c:v>184</c:v>
                </c:pt>
                <c:pt idx="36">
                  <c:v>205</c:v>
                </c:pt>
                <c:pt idx="37">
                  <c:v>215</c:v>
                </c:pt>
                <c:pt idx="38">
                  <c:v>195</c:v>
                </c:pt>
                <c:pt idx="39">
                  <c:v>196</c:v>
                </c:pt>
                <c:pt idx="40">
                  <c:v>190</c:v>
                </c:pt>
                <c:pt idx="41">
                  <c:v>187</c:v>
                </c:pt>
                <c:pt idx="42">
                  <c:v>242</c:v>
                </c:pt>
                <c:pt idx="43">
                  <c:v>212</c:v>
                </c:pt>
                <c:pt idx="44">
                  <c:v>202</c:v>
                </c:pt>
                <c:pt idx="45">
                  <c:v>180</c:v>
                </c:pt>
                <c:pt idx="46">
                  <c:v>190</c:v>
                </c:pt>
                <c:pt idx="47">
                  <c:v>215</c:v>
                </c:pt>
                <c:pt idx="48">
                  <c:v>196</c:v>
                </c:pt>
                <c:pt idx="49">
                  <c:v>234</c:v>
                </c:pt>
                <c:pt idx="50">
                  <c:v>226</c:v>
                </c:pt>
                <c:pt idx="51">
                  <c:v>169</c:v>
                </c:pt>
              </c:numCache>
            </c:numRef>
          </c:val>
          <c:smooth val="0"/>
          <c:extLst>
            <c:ext xmlns:c16="http://schemas.microsoft.com/office/drawing/2014/chart" uri="{C3380CC4-5D6E-409C-BE32-E72D297353CC}">
              <c16:uniqueId val="{00000000-D63C-4251-A5DF-15E84DEADC94}"/>
            </c:ext>
          </c:extLst>
        </c:ser>
        <c:ser>
          <c:idx val="1"/>
          <c:order val="1"/>
          <c:tx>
            <c:strRef>
              <c:f>'07'!$L$13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'07'!$L$15:$L$66</c:f>
              <c:numCache>
                <c:formatCode>General</c:formatCode>
                <c:ptCount val="52"/>
                <c:pt idx="0">
                  <c:v>57</c:v>
                </c:pt>
                <c:pt idx="1">
                  <c:v>61</c:v>
                </c:pt>
                <c:pt idx="2">
                  <c:v>85</c:v>
                </c:pt>
                <c:pt idx="3">
                  <c:v>95</c:v>
                </c:pt>
                <c:pt idx="4">
                  <c:v>96</c:v>
                </c:pt>
                <c:pt idx="5">
                  <c:v>118</c:v>
                </c:pt>
                <c:pt idx="6">
                  <c:v>117</c:v>
                </c:pt>
                <c:pt idx="7">
                  <c:v>108</c:v>
                </c:pt>
                <c:pt idx="8">
                  <c:v>133</c:v>
                </c:pt>
                <c:pt idx="9">
                  <c:v>129</c:v>
                </c:pt>
                <c:pt idx="10">
                  <c:v>136</c:v>
                </c:pt>
                <c:pt idx="11">
                  <c:v>112</c:v>
                </c:pt>
                <c:pt idx="12">
                  <c:v>123</c:v>
                </c:pt>
                <c:pt idx="13">
                  <c:v>131</c:v>
                </c:pt>
                <c:pt idx="14">
                  <c:v>119</c:v>
                </c:pt>
                <c:pt idx="15">
                  <c:v>121</c:v>
                </c:pt>
                <c:pt idx="16">
                  <c:v>123</c:v>
                </c:pt>
                <c:pt idx="17">
                  <c:v>127</c:v>
                </c:pt>
                <c:pt idx="18">
                  <c:v>127</c:v>
                </c:pt>
                <c:pt idx="19">
                  <c:v>140</c:v>
                </c:pt>
                <c:pt idx="20">
                  <c:v>119</c:v>
                </c:pt>
                <c:pt idx="21">
                  <c:v>139</c:v>
                </c:pt>
                <c:pt idx="22">
                  <c:v>133</c:v>
                </c:pt>
                <c:pt idx="23">
                  <c:v>141</c:v>
                </c:pt>
                <c:pt idx="24">
                  <c:v>114</c:v>
                </c:pt>
                <c:pt idx="25">
                  <c:v>144</c:v>
                </c:pt>
                <c:pt idx="26">
                  <c:v>131</c:v>
                </c:pt>
                <c:pt idx="27">
                  <c:v>142</c:v>
                </c:pt>
                <c:pt idx="28">
                  <c:v>140</c:v>
                </c:pt>
                <c:pt idx="29">
                  <c:v>138</c:v>
                </c:pt>
                <c:pt idx="30">
                  <c:v>134</c:v>
                </c:pt>
                <c:pt idx="31">
                  <c:v>127</c:v>
                </c:pt>
                <c:pt idx="32">
                  <c:v>133</c:v>
                </c:pt>
                <c:pt idx="33">
                  <c:v>148</c:v>
                </c:pt>
                <c:pt idx="34">
                  <c:v>145</c:v>
                </c:pt>
                <c:pt idx="35">
                  <c:v>142</c:v>
                </c:pt>
                <c:pt idx="36">
                  <c:v>156</c:v>
                </c:pt>
                <c:pt idx="37">
                  <c:v>166</c:v>
                </c:pt>
                <c:pt idx="38">
                  <c:v>154</c:v>
                </c:pt>
                <c:pt idx="39">
                  <c:v>148</c:v>
                </c:pt>
                <c:pt idx="40">
                  <c:v>145</c:v>
                </c:pt>
                <c:pt idx="41">
                  <c:v>145</c:v>
                </c:pt>
                <c:pt idx="42">
                  <c:v>196</c:v>
                </c:pt>
                <c:pt idx="43">
                  <c:v>175</c:v>
                </c:pt>
                <c:pt idx="44">
                  <c:v>162</c:v>
                </c:pt>
                <c:pt idx="45">
                  <c:v>145</c:v>
                </c:pt>
                <c:pt idx="46">
                  <c:v>148</c:v>
                </c:pt>
                <c:pt idx="47">
                  <c:v>161</c:v>
                </c:pt>
                <c:pt idx="48">
                  <c:v>141</c:v>
                </c:pt>
                <c:pt idx="49">
                  <c:v>170</c:v>
                </c:pt>
                <c:pt idx="50">
                  <c:v>164</c:v>
                </c:pt>
                <c:pt idx="51">
                  <c:v>130</c:v>
                </c:pt>
              </c:numCache>
            </c:numRef>
          </c:val>
          <c:smooth val="0"/>
          <c:extLst>
            <c:ext xmlns:c16="http://schemas.microsoft.com/office/drawing/2014/chart" uri="{C3380CC4-5D6E-409C-BE32-E72D297353CC}">
              <c16:uniqueId val="{00000001-D63C-4251-A5DF-15E84DEADC94}"/>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'07'!$M$13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'07'!$M$15:$M$66</c:f>
              <c:numCache>
                <c:formatCode>0%</c:formatCode>
                <c:ptCount val="52"/>
                <c:pt idx="0">
                  <c:v>0.93442622950819676</c:v>
                </c:pt>
                <c:pt idx="1">
                  <c:v>0.85915492957746475</c:v>
                </c:pt>
                <c:pt idx="2">
                  <c:v>0.88541666666666663</c:v>
                </c:pt>
                <c:pt idx="3">
                  <c:v>0.84070796460176989</c:v>
                </c:pt>
                <c:pt idx="4">
                  <c:v>0.78048780487804881</c:v>
                </c:pt>
                <c:pt idx="5">
                  <c:v>0.85507246376811596</c:v>
                </c:pt>
                <c:pt idx="6">
                  <c:v>0.75483870967741939</c:v>
                </c:pt>
                <c:pt idx="7">
                  <c:v>0.78832116788321172</c:v>
                </c:pt>
                <c:pt idx="8">
                  <c:v>0.77325581395348841</c:v>
                </c:pt>
                <c:pt idx="9">
                  <c:v>0.72881355932203384</c:v>
                </c:pt>
                <c:pt idx="10">
                  <c:v>0.7640449438202247</c:v>
                </c:pt>
                <c:pt idx="11">
                  <c:v>0.73684210526315785</c:v>
                </c:pt>
                <c:pt idx="12">
                  <c:v>0.77358490566037741</c:v>
                </c:pt>
                <c:pt idx="13">
                  <c:v>0.79878048780487809</c:v>
                </c:pt>
                <c:pt idx="14">
                  <c:v>0.80405405405405406</c:v>
                </c:pt>
                <c:pt idx="15">
                  <c:v>0.78064516129032258</c:v>
                </c:pt>
                <c:pt idx="16">
                  <c:v>0.75</c:v>
                </c:pt>
                <c:pt idx="17">
                  <c:v>0.83006535947712423</c:v>
                </c:pt>
                <c:pt idx="18">
                  <c:v>0.78395061728395066</c:v>
                </c:pt>
                <c:pt idx="19">
                  <c:v>0.79545454545454541</c:v>
                </c:pt>
                <c:pt idx="20">
                  <c:v>0.81506849315068497</c:v>
                </c:pt>
                <c:pt idx="21">
                  <c:v>0.8128654970760234</c:v>
                </c:pt>
                <c:pt idx="22">
                  <c:v>0.8012048192771084</c:v>
                </c:pt>
                <c:pt idx="23">
                  <c:v>0.77472527472527475</c:v>
                </c:pt>
                <c:pt idx="24">
                  <c:v>0.74025974025974028</c:v>
                </c:pt>
                <c:pt idx="25">
                  <c:v>0.75392670157068065</c:v>
                </c:pt>
                <c:pt idx="26">
                  <c:v>0.78443113772455086</c:v>
                </c:pt>
                <c:pt idx="27">
                  <c:v>0.81142857142857139</c:v>
                </c:pt>
                <c:pt idx="28">
                  <c:v>0.76086956521739135</c:v>
                </c:pt>
                <c:pt idx="29">
                  <c:v>0.81176470588235294</c:v>
                </c:pt>
                <c:pt idx="30">
                  <c:v>0.82208588957055218</c:v>
                </c:pt>
                <c:pt idx="31">
                  <c:v>0.77914110429447858</c:v>
                </c:pt>
                <c:pt idx="32">
                  <c:v>0.74301675977653636</c:v>
                </c:pt>
                <c:pt idx="33">
                  <c:v>0.81318681318681318</c:v>
                </c:pt>
                <c:pt idx="34">
                  <c:v>0.74358974358974361</c:v>
                </c:pt>
                <c:pt idx="35">
                  <c:v>0.77173913043478259</c:v>
                </c:pt>
                <c:pt idx="36">
                  <c:v>0.76097560975609757</c:v>
                </c:pt>
                <c:pt idx="37">
                  <c:v>0.77209302325581397</c:v>
                </c:pt>
                <c:pt idx="38">
                  <c:v>0.78974358974358971</c:v>
                </c:pt>
                <c:pt idx="39">
                  <c:v>0.75510204081632648</c:v>
                </c:pt>
                <c:pt idx="40">
                  <c:v>0.76315789473684215</c:v>
                </c:pt>
                <c:pt idx="41">
                  <c:v>0.77540106951871657</c:v>
                </c:pt>
                <c:pt idx="42">
                  <c:v>0.80991735537190079</c:v>
                </c:pt>
                <c:pt idx="43">
                  <c:v>0.82547169811320753</c:v>
                </c:pt>
                <c:pt idx="44">
                  <c:v>0.80198019801980203</c:v>
                </c:pt>
                <c:pt idx="45">
                  <c:v>0.80555555555555558</c:v>
                </c:pt>
                <c:pt idx="46">
                  <c:v>0.77894736842105261</c:v>
                </c:pt>
                <c:pt idx="47">
                  <c:v>0.74883720930232556</c:v>
                </c:pt>
                <c:pt idx="48">
                  <c:v>0.71938775510204078</c:v>
                </c:pt>
                <c:pt idx="49">
                  <c:v>0.72649572649572647</c:v>
                </c:pt>
                <c:pt idx="50">
                  <c:v>0.72566371681415931</c:v>
                </c:pt>
                <c:pt idx="51">
                  <c:v>0.76923076923076927</c:v>
                </c:pt>
              </c:numCache>
            </c:numRef>
          </c:val>
          <c:smooth val="0"/>
          <c:extLst>
            <c:ext xmlns:c16="http://schemas.microsoft.com/office/drawing/2014/chart" uri="{C3380CC4-5D6E-409C-BE32-E72D297353CC}">
              <c16:uniqueId val="{00000002-D63C-4251-A5DF-15E84DEADC94}"/>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'08'!$B$13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'08'!$B$15:$B$66</c:f>
              <c:numCache>
                <c:formatCode>General</c:formatCode>
                <c:ptCount val="52"/>
                <c:pt idx="0">
                  <c:v>192</c:v>
                </c:pt>
                <c:pt idx="1">
                  <c:v>254</c:v>
                </c:pt>
                <c:pt idx="2">
                  <c:v>340</c:v>
                </c:pt>
                <c:pt idx="3">
                  <c:v>358</c:v>
                </c:pt>
                <c:pt idx="4">
                  <c:v>442</c:v>
                </c:pt>
                <c:pt idx="5">
                  <c:v>495</c:v>
                </c:pt>
                <c:pt idx="6">
                  <c:v>498</c:v>
                </c:pt>
                <c:pt idx="7">
                  <c:v>468</c:v>
                </c:pt>
                <c:pt idx="8">
                  <c:v>464</c:v>
                </c:pt>
                <c:pt idx="9">
                  <c:v>485</c:v>
                </c:pt>
                <c:pt idx="10">
                  <c:v>472</c:v>
                </c:pt>
                <c:pt idx="11">
                  <c:v>469</c:v>
                </c:pt>
                <c:pt idx="12">
                  <c:v>470</c:v>
                </c:pt>
                <c:pt idx="13">
                  <c:v>444</c:v>
                </c:pt>
                <c:pt idx="14">
                  <c:v>413</c:v>
                </c:pt>
                <c:pt idx="15">
                  <c:v>409</c:v>
                </c:pt>
                <c:pt idx="16">
                  <c:v>392</c:v>
                </c:pt>
                <c:pt idx="17">
                  <c:v>392</c:v>
                </c:pt>
                <c:pt idx="18">
                  <c:v>380</c:v>
                </c:pt>
                <c:pt idx="19">
                  <c:v>425</c:v>
                </c:pt>
                <c:pt idx="20">
                  <c:v>428</c:v>
                </c:pt>
                <c:pt idx="21">
                  <c:v>383</c:v>
                </c:pt>
                <c:pt idx="22">
                  <c:v>459</c:v>
                </c:pt>
                <c:pt idx="23">
                  <c:v>406</c:v>
                </c:pt>
                <c:pt idx="24">
                  <c:v>426</c:v>
                </c:pt>
                <c:pt idx="25">
                  <c:v>445</c:v>
                </c:pt>
                <c:pt idx="26">
                  <c:v>453</c:v>
                </c:pt>
                <c:pt idx="27">
                  <c:v>442</c:v>
                </c:pt>
                <c:pt idx="28">
                  <c:v>450</c:v>
                </c:pt>
                <c:pt idx="29">
                  <c:v>425</c:v>
                </c:pt>
                <c:pt idx="30">
                  <c:v>431</c:v>
                </c:pt>
                <c:pt idx="31">
                  <c:v>418</c:v>
                </c:pt>
                <c:pt idx="32">
                  <c:v>424</c:v>
                </c:pt>
                <c:pt idx="33">
                  <c:v>502</c:v>
                </c:pt>
                <c:pt idx="34">
                  <c:v>522</c:v>
                </c:pt>
                <c:pt idx="35">
                  <c:v>493</c:v>
                </c:pt>
                <c:pt idx="36">
                  <c:v>463</c:v>
                </c:pt>
                <c:pt idx="37">
                  <c:v>491</c:v>
                </c:pt>
                <c:pt idx="38">
                  <c:v>520</c:v>
                </c:pt>
                <c:pt idx="39">
                  <c:v>504</c:v>
                </c:pt>
                <c:pt idx="40">
                  <c:v>532</c:v>
                </c:pt>
                <c:pt idx="41">
                  <c:v>535</c:v>
                </c:pt>
                <c:pt idx="42">
                  <c:v>560</c:v>
                </c:pt>
                <c:pt idx="43">
                  <c:v>508</c:v>
                </c:pt>
                <c:pt idx="44">
                  <c:v>544</c:v>
                </c:pt>
                <c:pt idx="45">
                  <c:v>512</c:v>
                </c:pt>
                <c:pt idx="46">
                  <c:v>522</c:v>
                </c:pt>
                <c:pt idx="47">
                  <c:v>511</c:v>
                </c:pt>
                <c:pt idx="48">
                  <c:v>505</c:v>
                </c:pt>
                <c:pt idx="49">
                  <c:v>505</c:v>
                </c:pt>
                <c:pt idx="50">
                  <c:v>432</c:v>
                </c:pt>
                <c:pt idx="51">
                  <c:v>397</c:v>
                </c:pt>
              </c:numCache>
            </c:numRef>
          </c:val>
          <c:smooth val="0"/>
          <c:extLst>
            <c:ext xmlns:c16="http://schemas.microsoft.com/office/drawing/2014/chart" uri="{C3380CC4-5D6E-409C-BE32-E72D297353CC}">
              <c16:uniqueId val="{00000000-B72D-43B2-A662-E86631C1B675}"/>
            </c:ext>
          </c:extLst>
        </c:ser>
        <c:ser>
          <c:idx val="1"/>
          <c:order val="1"/>
          <c:tx>
            <c:strRef>
              <c:f>'08'!$C$13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'08'!$C$15:$C$66</c:f>
              <c:numCache>
                <c:formatCode>General</c:formatCode>
                <c:ptCount val="52"/>
                <c:pt idx="0">
                  <c:v>177</c:v>
                </c:pt>
                <c:pt idx="1">
                  <c:v>243</c:v>
                </c:pt>
                <c:pt idx="2">
                  <c:v>319</c:v>
                </c:pt>
                <c:pt idx="3">
                  <c:v>322</c:v>
                </c:pt>
                <c:pt idx="4">
                  <c:v>398</c:v>
                </c:pt>
                <c:pt idx="5">
                  <c:v>459</c:v>
                </c:pt>
                <c:pt idx="6">
                  <c:v>463</c:v>
                </c:pt>
                <c:pt idx="7">
                  <c:v>426</c:v>
                </c:pt>
                <c:pt idx="8">
                  <c:v>422</c:v>
                </c:pt>
                <c:pt idx="9">
                  <c:v>443</c:v>
                </c:pt>
                <c:pt idx="10">
                  <c:v>442</c:v>
                </c:pt>
                <c:pt idx="11">
                  <c:v>430</c:v>
                </c:pt>
                <c:pt idx="12">
                  <c:v>438</c:v>
                </c:pt>
                <c:pt idx="13">
                  <c:v>428</c:v>
                </c:pt>
                <c:pt idx="14">
                  <c:v>402</c:v>
                </c:pt>
                <c:pt idx="15">
                  <c:v>391</c:v>
                </c:pt>
                <c:pt idx="16">
                  <c:v>375</c:v>
                </c:pt>
                <c:pt idx="17">
                  <c:v>370</c:v>
                </c:pt>
                <c:pt idx="18">
                  <c:v>357</c:v>
                </c:pt>
                <c:pt idx="19">
                  <c:v>399</c:v>
                </c:pt>
                <c:pt idx="20">
                  <c:v>405</c:v>
                </c:pt>
                <c:pt idx="21">
                  <c:v>355</c:v>
                </c:pt>
                <c:pt idx="22">
                  <c:v>426</c:v>
                </c:pt>
                <c:pt idx="23">
                  <c:v>368</c:v>
                </c:pt>
                <c:pt idx="24">
                  <c:v>392</c:v>
                </c:pt>
                <c:pt idx="25">
                  <c:v>417</c:v>
                </c:pt>
                <c:pt idx="26">
                  <c:v>414</c:v>
                </c:pt>
                <c:pt idx="27">
                  <c:v>409</c:v>
                </c:pt>
                <c:pt idx="28">
                  <c:v>416</c:v>
                </c:pt>
                <c:pt idx="29">
                  <c:v>396</c:v>
                </c:pt>
                <c:pt idx="30">
                  <c:v>398</c:v>
                </c:pt>
                <c:pt idx="31">
                  <c:v>385</c:v>
                </c:pt>
                <c:pt idx="32">
                  <c:v>372</c:v>
                </c:pt>
                <c:pt idx="33">
                  <c:v>468</c:v>
                </c:pt>
                <c:pt idx="34">
                  <c:v>483</c:v>
                </c:pt>
                <c:pt idx="35">
                  <c:v>444</c:v>
                </c:pt>
                <c:pt idx="36">
                  <c:v>418</c:v>
                </c:pt>
                <c:pt idx="37">
                  <c:v>443</c:v>
                </c:pt>
                <c:pt idx="38">
                  <c:v>467</c:v>
                </c:pt>
                <c:pt idx="39">
                  <c:v>456</c:v>
                </c:pt>
                <c:pt idx="40">
                  <c:v>474</c:v>
                </c:pt>
                <c:pt idx="41">
                  <c:v>492</c:v>
                </c:pt>
                <c:pt idx="42">
                  <c:v>493</c:v>
                </c:pt>
                <c:pt idx="43">
                  <c:v>468</c:v>
                </c:pt>
                <c:pt idx="44">
                  <c:v>486</c:v>
                </c:pt>
                <c:pt idx="45">
                  <c:v>464</c:v>
                </c:pt>
                <c:pt idx="46">
                  <c:v>484</c:v>
                </c:pt>
                <c:pt idx="47">
                  <c:v>463</c:v>
                </c:pt>
                <c:pt idx="48">
                  <c:v>470</c:v>
                </c:pt>
                <c:pt idx="49">
                  <c:v>471</c:v>
                </c:pt>
                <c:pt idx="50">
                  <c:v>401</c:v>
                </c:pt>
                <c:pt idx="51">
                  <c:v>391</c:v>
                </c:pt>
              </c:numCache>
            </c:numRef>
          </c:val>
          <c:smooth val="0"/>
          <c:extLst>
            <c:ext xmlns:c16="http://schemas.microsoft.com/office/drawing/2014/chart" uri="{C3380CC4-5D6E-409C-BE32-E72D297353CC}">
              <c16:uniqueId val="{00000001-B72D-43B2-A662-E86631C1B675}"/>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'08'!$D$13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'08'!$D$15:$D$66</c:f>
              <c:numCache>
                <c:formatCode>0%</c:formatCode>
                <c:ptCount val="52"/>
                <c:pt idx="0">
                  <c:v>0.921875</c:v>
                </c:pt>
                <c:pt idx="1">
                  <c:v>0.95669291338582674</c:v>
                </c:pt>
                <c:pt idx="2">
                  <c:v>0.93823529411764706</c:v>
                </c:pt>
                <c:pt idx="3">
                  <c:v>0.8994413407821229</c:v>
                </c:pt>
                <c:pt idx="4">
                  <c:v>0.90045248868778283</c:v>
                </c:pt>
                <c:pt idx="5">
                  <c:v>0.92727272727272725</c:v>
                </c:pt>
                <c:pt idx="6">
                  <c:v>0.92971887550200805</c:v>
                </c:pt>
                <c:pt idx="7">
                  <c:v>0.91025641025641024</c:v>
                </c:pt>
                <c:pt idx="8">
                  <c:v>0.90948275862068961</c:v>
                </c:pt>
                <c:pt idx="9">
                  <c:v>0.91340206185567008</c:v>
                </c:pt>
                <c:pt idx="10">
                  <c:v>0.93644067796610164</c:v>
                </c:pt>
                <c:pt idx="11">
                  <c:v>0.91684434968017059</c:v>
                </c:pt>
                <c:pt idx="12">
                  <c:v>0.93191489361702129</c:v>
                </c:pt>
                <c:pt idx="13">
                  <c:v>0.963963963963964</c:v>
                </c:pt>
                <c:pt idx="14">
                  <c:v>0.9733656174334141</c:v>
                </c:pt>
                <c:pt idx="15">
                  <c:v>0.95599022004889977</c:v>
                </c:pt>
                <c:pt idx="16">
                  <c:v>0.95663265306122447</c:v>
                </c:pt>
                <c:pt idx="17">
                  <c:v>0.94387755102040816</c:v>
                </c:pt>
                <c:pt idx="18">
                  <c:v>0.93947368421052635</c:v>
                </c:pt>
                <c:pt idx="19">
                  <c:v>0.93882352941176472</c:v>
                </c:pt>
                <c:pt idx="20">
                  <c:v>0.94626168224299068</c:v>
                </c:pt>
                <c:pt idx="21">
                  <c:v>0.92689295039164488</c:v>
                </c:pt>
                <c:pt idx="22">
                  <c:v>0.92810457516339873</c:v>
                </c:pt>
                <c:pt idx="23">
                  <c:v>0.90640394088669951</c:v>
                </c:pt>
                <c:pt idx="24">
                  <c:v>0.92018779342723001</c:v>
                </c:pt>
                <c:pt idx="25">
                  <c:v>0.93707865168539328</c:v>
                </c:pt>
                <c:pt idx="26">
                  <c:v>0.91390728476821192</c:v>
                </c:pt>
                <c:pt idx="27">
                  <c:v>0.92533936651583715</c:v>
                </c:pt>
                <c:pt idx="28">
                  <c:v>0.9244444444444444</c:v>
                </c:pt>
                <c:pt idx="29">
                  <c:v>0.93176470588235294</c:v>
                </c:pt>
                <c:pt idx="30">
                  <c:v>0.92343387470997684</c:v>
                </c:pt>
                <c:pt idx="31">
                  <c:v>0.92105263157894735</c:v>
                </c:pt>
                <c:pt idx="32">
                  <c:v>0.87735849056603776</c:v>
                </c:pt>
                <c:pt idx="33">
                  <c:v>0.9322709163346613</c:v>
                </c:pt>
                <c:pt idx="34">
                  <c:v>0.92528735632183912</c:v>
                </c:pt>
                <c:pt idx="35">
                  <c:v>0.90060851926977692</c:v>
                </c:pt>
                <c:pt idx="36">
                  <c:v>0.90280777537796975</c:v>
                </c:pt>
                <c:pt idx="37">
                  <c:v>0.90224032586558045</c:v>
                </c:pt>
                <c:pt idx="38">
                  <c:v>0.89807692307692311</c:v>
                </c:pt>
                <c:pt idx="39">
                  <c:v>0.90476190476190477</c:v>
                </c:pt>
                <c:pt idx="40">
                  <c:v>0.89097744360902253</c:v>
                </c:pt>
                <c:pt idx="41">
                  <c:v>0.9196261682242991</c:v>
                </c:pt>
                <c:pt idx="42">
                  <c:v>0.88035714285714284</c:v>
                </c:pt>
                <c:pt idx="43">
                  <c:v>0.92125984251968507</c:v>
                </c:pt>
                <c:pt idx="44">
                  <c:v>0.89338235294117652</c:v>
                </c:pt>
                <c:pt idx="45">
                  <c:v>0.90625</c:v>
                </c:pt>
                <c:pt idx="46">
                  <c:v>0.92720306513409967</c:v>
                </c:pt>
                <c:pt idx="47">
                  <c:v>0.90606653620352251</c:v>
                </c:pt>
                <c:pt idx="48">
                  <c:v>0.93069306930693074</c:v>
                </c:pt>
                <c:pt idx="49">
                  <c:v>0.93267326732673272</c:v>
                </c:pt>
                <c:pt idx="50">
                  <c:v>0.9282407407407407</c:v>
                </c:pt>
                <c:pt idx="51">
                  <c:v>0.98488664987405539</c:v>
                </c:pt>
              </c:numCache>
            </c:numRef>
          </c:val>
          <c:smooth val="0"/>
          <c:extLst>
            <c:ext xmlns:c16="http://schemas.microsoft.com/office/drawing/2014/chart" uri="{C3380CC4-5D6E-409C-BE32-E72D297353CC}">
              <c16:uniqueId val="{00000002-B72D-43B2-A662-E86631C1B675}"/>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'09'!$B$13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'09'!$B$15:$B$66</c:f>
              <c:numCache>
                <c:formatCode>General</c:formatCode>
                <c:ptCount val="52"/>
                <c:pt idx="0">
                  <c:v>110</c:v>
                </c:pt>
                <c:pt idx="1">
                  <c:v>139</c:v>
                </c:pt>
                <c:pt idx="2">
                  <c:v>176</c:v>
                </c:pt>
                <c:pt idx="3">
                  <c:v>252</c:v>
                </c:pt>
                <c:pt idx="4">
                  <c:v>269</c:v>
                </c:pt>
                <c:pt idx="5">
                  <c:v>314</c:v>
                </c:pt>
                <c:pt idx="6">
                  <c:v>320</c:v>
                </c:pt>
                <c:pt idx="7">
                  <c:v>354</c:v>
                </c:pt>
                <c:pt idx="8">
                  <c:v>338</c:v>
                </c:pt>
                <c:pt idx="9">
                  <c:v>332</c:v>
                </c:pt>
                <c:pt idx="10">
                  <c:v>297</c:v>
                </c:pt>
                <c:pt idx="11">
                  <c:v>330</c:v>
                </c:pt>
                <c:pt idx="12">
                  <c:v>349</c:v>
                </c:pt>
                <c:pt idx="13">
                  <c:v>289</c:v>
                </c:pt>
                <c:pt idx="14">
                  <c:v>324</c:v>
                </c:pt>
                <c:pt idx="15">
                  <c:v>285</c:v>
                </c:pt>
                <c:pt idx="16">
                  <c:v>296</c:v>
                </c:pt>
                <c:pt idx="17">
                  <c:v>328</c:v>
                </c:pt>
                <c:pt idx="18">
                  <c:v>273</c:v>
                </c:pt>
                <c:pt idx="19">
                  <c:v>267</c:v>
                </c:pt>
                <c:pt idx="20">
                  <c:v>328</c:v>
                </c:pt>
                <c:pt idx="21">
                  <c:v>299</c:v>
                </c:pt>
                <c:pt idx="22">
                  <c:v>277</c:v>
                </c:pt>
                <c:pt idx="23">
                  <c:v>312</c:v>
                </c:pt>
                <c:pt idx="24">
                  <c:v>311</c:v>
                </c:pt>
                <c:pt idx="25">
                  <c:v>327</c:v>
                </c:pt>
                <c:pt idx="26">
                  <c:v>327</c:v>
                </c:pt>
                <c:pt idx="27">
                  <c:v>322</c:v>
                </c:pt>
                <c:pt idx="28">
                  <c:v>300</c:v>
                </c:pt>
                <c:pt idx="29">
                  <c:v>289</c:v>
                </c:pt>
                <c:pt idx="30">
                  <c:v>326</c:v>
                </c:pt>
                <c:pt idx="31">
                  <c:v>304</c:v>
                </c:pt>
                <c:pt idx="32">
                  <c:v>302</c:v>
                </c:pt>
                <c:pt idx="33">
                  <c:v>305</c:v>
                </c:pt>
                <c:pt idx="34">
                  <c:v>336</c:v>
                </c:pt>
                <c:pt idx="35">
                  <c:v>322</c:v>
                </c:pt>
                <c:pt idx="36">
                  <c:v>331</c:v>
                </c:pt>
                <c:pt idx="37">
                  <c:v>340</c:v>
                </c:pt>
                <c:pt idx="38">
                  <c:v>296</c:v>
                </c:pt>
                <c:pt idx="39">
                  <c:v>339</c:v>
                </c:pt>
                <c:pt idx="40">
                  <c:v>354</c:v>
                </c:pt>
                <c:pt idx="41">
                  <c:v>371</c:v>
                </c:pt>
                <c:pt idx="42">
                  <c:v>372</c:v>
                </c:pt>
                <c:pt idx="43">
                  <c:v>371</c:v>
                </c:pt>
                <c:pt idx="44">
                  <c:v>386</c:v>
                </c:pt>
                <c:pt idx="45">
                  <c:v>373</c:v>
                </c:pt>
                <c:pt idx="46">
                  <c:v>340</c:v>
                </c:pt>
                <c:pt idx="47">
                  <c:v>340</c:v>
                </c:pt>
                <c:pt idx="48">
                  <c:v>356</c:v>
                </c:pt>
                <c:pt idx="49">
                  <c:v>331</c:v>
                </c:pt>
                <c:pt idx="50">
                  <c:v>338</c:v>
                </c:pt>
                <c:pt idx="51">
                  <c:v>292</c:v>
                </c:pt>
              </c:numCache>
            </c:numRef>
          </c:val>
          <c:smooth val="0"/>
          <c:extLst>
            <c:ext xmlns:c16="http://schemas.microsoft.com/office/drawing/2014/chart" uri="{C3380CC4-5D6E-409C-BE32-E72D297353CC}">
              <c16:uniqueId val="{00000000-7D2F-4B8E-A653-2D0922B10C85}"/>
            </c:ext>
          </c:extLst>
        </c:ser>
        <c:ser>
          <c:idx val="1"/>
          <c:order val="1"/>
          <c:tx>
            <c:strRef>
              <c:f>'09'!$C$13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'09'!$C$15:$C$66</c:f>
              <c:numCache>
                <c:formatCode>General</c:formatCode>
                <c:ptCount val="52"/>
                <c:pt idx="0">
                  <c:v>105</c:v>
                </c:pt>
                <c:pt idx="1">
                  <c:v>125</c:v>
                </c:pt>
                <c:pt idx="2">
                  <c:v>168</c:v>
                </c:pt>
                <c:pt idx="3">
                  <c:v>244</c:v>
                </c:pt>
                <c:pt idx="4">
                  <c:v>268</c:v>
                </c:pt>
                <c:pt idx="5">
                  <c:v>300</c:v>
                </c:pt>
                <c:pt idx="6">
                  <c:v>318</c:v>
                </c:pt>
                <c:pt idx="7">
                  <c:v>357</c:v>
                </c:pt>
                <c:pt idx="8">
                  <c:v>333</c:v>
                </c:pt>
                <c:pt idx="9">
                  <c:v>327</c:v>
                </c:pt>
                <c:pt idx="10">
                  <c:v>298</c:v>
                </c:pt>
                <c:pt idx="11">
                  <c:v>322</c:v>
                </c:pt>
                <c:pt idx="12">
                  <c:v>343</c:v>
                </c:pt>
                <c:pt idx="13">
                  <c:v>282</c:v>
                </c:pt>
                <c:pt idx="14">
                  <c:v>312</c:v>
                </c:pt>
                <c:pt idx="15">
                  <c:v>269</c:v>
                </c:pt>
                <c:pt idx="16">
                  <c:v>290</c:v>
                </c:pt>
                <c:pt idx="17">
                  <c:v>320</c:v>
                </c:pt>
                <c:pt idx="18">
                  <c:v>271</c:v>
                </c:pt>
                <c:pt idx="19">
                  <c:v>262</c:v>
                </c:pt>
                <c:pt idx="20">
                  <c:v>308</c:v>
                </c:pt>
                <c:pt idx="21">
                  <c:v>297</c:v>
                </c:pt>
                <c:pt idx="22">
                  <c:v>285</c:v>
                </c:pt>
                <c:pt idx="23">
                  <c:v>313</c:v>
                </c:pt>
                <c:pt idx="24">
                  <c:v>304</c:v>
                </c:pt>
                <c:pt idx="25">
                  <c:v>325</c:v>
                </c:pt>
                <c:pt idx="26">
                  <c:v>315</c:v>
                </c:pt>
                <c:pt idx="27">
                  <c:v>323</c:v>
                </c:pt>
                <c:pt idx="28">
                  <c:v>286</c:v>
                </c:pt>
                <c:pt idx="29">
                  <c:v>289</c:v>
                </c:pt>
                <c:pt idx="30">
                  <c:v>323</c:v>
                </c:pt>
                <c:pt idx="31">
                  <c:v>289</c:v>
                </c:pt>
                <c:pt idx="32">
                  <c:v>301</c:v>
                </c:pt>
                <c:pt idx="33">
                  <c:v>298</c:v>
                </c:pt>
                <c:pt idx="34">
                  <c:v>336</c:v>
                </c:pt>
                <c:pt idx="35">
                  <c:v>324</c:v>
                </c:pt>
                <c:pt idx="36">
                  <c:v>319</c:v>
                </c:pt>
                <c:pt idx="37">
                  <c:v>345</c:v>
                </c:pt>
                <c:pt idx="38">
                  <c:v>313</c:v>
                </c:pt>
                <c:pt idx="39">
                  <c:v>342</c:v>
                </c:pt>
                <c:pt idx="40">
                  <c:v>345</c:v>
                </c:pt>
                <c:pt idx="41">
                  <c:v>368</c:v>
                </c:pt>
                <c:pt idx="42">
                  <c:v>369</c:v>
                </c:pt>
                <c:pt idx="43">
                  <c:v>376</c:v>
                </c:pt>
                <c:pt idx="44">
                  <c:v>392</c:v>
                </c:pt>
                <c:pt idx="45">
                  <c:v>382</c:v>
                </c:pt>
                <c:pt idx="46">
                  <c:v>342</c:v>
                </c:pt>
                <c:pt idx="47">
                  <c:v>342</c:v>
                </c:pt>
                <c:pt idx="48">
                  <c:v>359</c:v>
                </c:pt>
                <c:pt idx="49">
                  <c:v>333</c:v>
                </c:pt>
                <c:pt idx="50">
                  <c:v>339</c:v>
                </c:pt>
                <c:pt idx="51">
                  <c:v>286</c:v>
                </c:pt>
              </c:numCache>
            </c:numRef>
          </c:val>
          <c:smooth val="0"/>
          <c:extLst>
            <c:ext xmlns:c16="http://schemas.microsoft.com/office/drawing/2014/chart" uri="{C3380CC4-5D6E-409C-BE32-E72D297353CC}">
              <c16:uniqueId val="{00000001-7D2F-4B8E-A653-2D0922B10C85}"/>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'09'!$D$13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'09'!$D$15:$D$66</c:f>
              <c:numCache>
                <c:formatCode>0%</c:formatCode>
                <c:ptCount val="52"/>
                <c:pt idx="0">
                  <c:v>0.95454545454545459</c:v>
                </c:pt>
                <c:pt idx="1">
                  <c:v>0.89928057553956831</c:v>
                </c:pt>
                <c:pt idx="2">
                  <c:v>0.95454545454545459</c:v>
                </c:pt>
                <c:pt idx="3">
                  <c:v>0.96825396825396826</c:v>
                </c:pt>
                <c:pt idx="4">
                  <c:v>0.99628252788104088</c:v>
                </c:pt>
                <c:pt idx="5">
                  <c:v>0.95541401273885351</c:v>
                </c:pt>
                <c:pt idx="6">
                  <c:v>0.99375000000000002</c:v>
                </c:pt>
                <c:pt idx="7">
                  <c:v>1.0084745762711864</c:v>
                </c:pt>
                <c:pt idx="8">
                  <c:v>0.98520710059171601</c:v>
                </c:pt>
                <c:pt idx="9">
                  <c:v>0.98493975903614461</c:v>
                </c:pt>
                <c:pt idx="10">
                  <c:v>1.0033670033670035</c:v>
                </c:pt>
                <c:pt idx="11">
                  <c:v>0.97575757575757571</c:v>
                </c:pt>
                <c:pt idx="12">
                  <c:v>0.98280802292263614</c:v>
                </c:pt>
                <c:pt idx="13">
                  <c:v>0.97577854671280273</c:v>
                </c:pt>
                <c:pt idx="14">
                  <c:v>0.96296296296296291</c:v>
                </c:pt>
                <c:pt idx="15">
                  <c:v>0.94385964912280707</c:v>
                </c:pt>
                <c:pt idx="16">
                  <c:v>0.97972972972972971</c:v>
                </c:pt>
                <c:pt idx="17">
                  <c:v>0.97560975609756095</c:v>
                </c:pt>
                <c:pt idx="18">
                  <c:v>0.9926739926739927</c:v>
                </c:pt>
                <c:pt idx="19">
                  <c:v>0.98127340823970033</c:v>
                </c:pt>
                <c:pt idx="20">
                  <c:v>0.93902439024390238</c:v>
                </c:pt>
                <c:pt idx="21">
                  <c:v>0.99331103678929766</c:v>
                </c:pt>
                <c:pt idx="22">
                  <c:v>1.0288808664259927</c:v>
                </c:pt>
                <c:pt idx="23">
                  <c:v>1.0032051282051282</c:v>
                </c:pt>
                <c:pt idx="24">
                  <c:v>0.977491961414791</c:v>
                </c:pt>
                <c:pt idx="25">
                  <c:v>0.99388379204892963</c:v>
                </c:pt>
                <c:pt idx="26">
                  <c:v>0.96330275229357798</c:v>
                </c:pt>
                <c:pt idx="27">
                  <c:v>1.0031055900621118</c:v>
                </c:pt>
                <c:pt idx="28">
                  <c:v>0.95333333333333337</c:v>
                </c:pt>
                <c:pt idx="29">
                  <c:v>1</c:v>
                </c:pt>
                <c:pt idx="30">
                  <c:v>0.99079754601226999</c:v>
                </c:pt>
                <c:pt idx="31">
                  <c:v>0.95065789473684215</c:v>
                </c:pt>
                <c:pt idx="32">
                  <c:v>0.99668874172185429</c:v>
                </c:pt>
                <c:pt idx="33">
                  <c:v>0.9770491803278688</c:v>
                </c:pt>
                <c:pt idx="34">
                  <c:v>1</c:v>
                </c:pt>
                <c:pt idx="35">
                  <c:v>1.0062111801242235</c:v>
                </c:pt>
                <c:pt idx="36">
                  <c:v>0.96374622356495465</c:v>
                </c:pt>
                <c:pt idx="37">
                  <c:v>1.0147058823529411</c:v>
                </c:pt>
                <c:pt idx="38">
                  <c:v>1.0574324324324325</c:v>
                </c:pt>
                <c:pt idx="39">
                  <c:v>1.0088495575221239</c:v>
                </c:pt>
                <c:pt idx="40">
                  <c:v>0.97457627118644063</c:v>
                </c:pt>
                <c:pt idx="41">
                  <c:v>0.99191374663072773</c:v>
                </c:pt>
                <c:pt idx="42">
                  <c:v>0.99193548387096775</c:v>
                </c:pt>
                <c:pt idx="43">
                  <c:v>1.013477088948787</c:v>
                </c:pt>
                <c:pt idx="44">
                  <c:v>1.0155440414507773</c:v>
                </c:pt>
                <c:pt idx="45">
                  <c:v>1.0241286863270778</c:v>
                </c:pt>
                <c:pt idx="46">
                  <c:v>1.0058823529411764</c:v>
                </c:pt>
                <c:pt idx="47">
                  <c:v>1.0058823529411764</c:v>
                </c:pt>
                <c:pt idx="48">
                  <c:v>1.0084269662921348</c:v>
                </c:pt>
                <c:pt idx="49">
                  <c:v>1.0060422960725075</c:v>
                </c:pt>
                <c:pt idx="50">
                  <c:v>1.0029585798816567</c:v>
                </c:pt>
                <c:pt idx="51">
                  <c:v>0.97945205479452058</c:v>
                </c:pt>
              </c:numCache>
            </c:numRef>
          </c:val>
          <c:smooth val="0"/>
          <c:extLst>
            <c:ext xmlns:c16="http://schemas.microsoft.com/office/drawing/2014/chart" uri="{C3380CC4-5D6E-409C-BE32-E72D297353CC}">
              <c16:uniqueId val="{00000002-7D2F-4B8E-A653-2D0922B10C85}"/>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4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'09'!$K$13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'09'!$K$15:$K$66</c:f>
              <c:numCache>
                <c:formatCode>General</c:formatCode>
                <c:ptCount val="52"/>
                <c:pt idx="0">
                  <c:v>55</c:v>
                </c:pt>
                <c:pt idx="1">
                  <c:v>61</c:v>
                </c:pt>
                <c:pt idx="2">
                  <c:v>80</c:v>
                </c:pt>
                <c:pt idx="3">
                  <c:v>92</c:v>
                </c:pt>
                <c:pt idx="4">
                  <c:v>114</c:v>
                </c:pt>
                <c:pt idx="5">
                  <c:v>116</c:v>
                </c:pt>
                <c:pt idx="6">
                  <c:v>112</c:v>
                </c:pt>
                <c:pt idx="7">
                  <c:v>160</c:v>
                </c:pt>
                <c:pt idx="8">
                  <c:v>128</c:v>
                </c:pt>
                <c:pt idx="9">
                  <c:v>149</c:v>
                </c:pt>
                <c:pt idx="10">
                  <c:v>144</c:v>
                </c:pt>
                <c:pt idx="11">
                  <c:v>139</c:v>
                </c:pt>
                <c:pt idx="12">
                  <c:v>176</c:v>
                </c:pt>
                <c:pt idx="13">
                  <c:v>152</c:v>
                </c:pt>
                <c:pt idx="14">
                  <c:v>148</c:v>
                </c:pt>
                <c:pt idx="15">
                  <c:v>150</c:v>
                </c:pt>
                <c:pt idx="16">
                  <c:v>114</c:v>
                </c:pt>
                <c:pt idx="17">
                  <c:v>154</c:v>
                </c:pt>
                <c:pt idx="18">
                  <c:v>135</c:v>
                </c:pt>
                <c:pt idx="19">
                  <c:v>131</c:v>
                </c:pt>
                <c:pt idx="20">
                  <c:v>169</c:v>
                </c:pt>
                <c:pt idx="21">
                  <c:v>131</c:v>
                </c:pt>
                <c:pt idx="22">
                  <c:v>159</c:v>
                </c:pt>
                <c:pt idx="23">
                  <c:v>162</c:v>
                </c:pt>
                <c:pt idx="24">
                  <c:v>159</c:v>
                </c:pt>
                <c:pt idx="25">
                  <c:v>188</c:v>
                </c:pt>
                <c:pt idx="26">
                  <c:v>186</c:v>
                </c:pt>
                <c:pt idx="27">
                  <c:v>178</c:v>
                </c:pt>
                <c:pt idx="28">
                  <c:v>155</c:v>
                </c:pt>
                <c:pt idx="29">
                  <c:v>159</c:v>
                </c:pt>
                <c:pt idx="30">
                  <c:v>181</c:v>
                </c:pt>
                <c:pt idx="31">
                  <c:v>172</c:v>
                </c:pt>
                <c:pt idx="32">
                  <c:v>134</c:v>
                </c:pt>
                <c:pt idx="33">
                  <c:v>151</c:v>
                </c:pt>
                <c:pt idx="34">
                  <c:v>168</c:v>
                </c:pt>
                <c:pt idx="35">
                  <c:v>184</c:v>
                </c:pt>
                <c:pt idx="36">
                  <c:v>177</c:v>
                </c:pt>
                <c:pt idx="37">
                  <c:v>203</c:v>
                </c:pt>
                <c:pt idx="38">
                  <c:v>147</c:v>
                </c:pt>
                <c:pt idx="39">
                  <c:v>203</c:v>
                </c:pt>
                <c:pt idx="40">
                  <c:v>185</c:v>
                </c:pt>
                <c:pt idx="41">
                  <c:v>237</c:v>
                </c:pt>
                <c:pt idx="42">
                  <c:v>202</c:v>
                </c:pt>
                <c:pt idx="43">
                  <c:v>206</c:v>
                </c:pt>
                <c:pt idx="44">
                  <c:v>228</c:v>
                </c:pt>
                <c:pt idx="45">
                  <c:v>218</c:v>
                </c:pt>
                <c:pt idx="46">
                  <c:v>203</c:v>
                </c:pt>
                <c:pt idx="47">
                  <c:v>194</c:v>
                </c:pt>
                <c:pt idx="48">
                  <c:v>199</c:v>
                </c:pt>
                <c:pt idx="49">
                  <c:v>156</c:v>
                </c:pt>
                <c:pt idx="50">
                  <c:v>176</c:v>
                </c:pt>
                <c:pt idx="51">
                  <c:v>157</c:v>
                </c:pt>
              </c:numCache>
            </c:numRef>
          </c:val>
          <c:smooth val="0"/>
          <c:extLst>
            <c:ext xmlns:c16="http://schemas.microsoft.com/office/drawing/2014/chart" uri="{C3380CC4-5D6E-409C-BE32-E72D297353CC}">
              <c16:uniqueId val="{00000000-31AE-4370-9A97-6286F613DD9B}"/>
            </c:ext>
          </c:extLst>
        </c:ser>
        <c:ser>
          <c:idx val="1"/>
          <c:order val="1"/>
          <c:tx>
            <c:strRef>
              <c:f>'09'!$L$13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'09'!$L$15:$L$66</c:f>
              <c:numCache>
                <c:formatCode>General</c:formatCode>
                <c:ptCount val="52"/>
                <c:pt idx="0">
                  <c:v>49</c:v>
                </c:pt>
                <c:pt idx="1">
                  <c:v>48</c:v>
                </c:pt>
                <c:pt idx="2">
                  <c:v>61</c:v>
                </c:pt>
                <c:pt idx="3">
                  <c:v>87</c:v>
                </c:pt>
                <c:pt idx="4">
                  <c:v>100</c:v>
                </c:pt>
                <c:pt idx="5">
                  <c:v>102</c:v>
                </c:pt>
                <c:pt idx="6">
                  <c:v>105</c:v>
                </c:pt>
                <c:pt idx="7">
                  <c:v>137</c:v>
                </c:pt>
                <c:pt idx="8">
                  <c:v>109</c:v>
                </c:pt>
                <c:pt idx="9">
                  <c:v>118</c:v>
                </c:pt>
                <c:pt idx="10">
                  <c:v>118</c:v>
                </c:pt>
                <c:pt idx="11">
                  <c:v>126</c:v>
                </c:pt>
                <c:pt idx="12">
                  <c:v>157</c:v>
                </c:pt>
                <c:pt idx="13">
                  <c:v>135</c:v>
                </c:pt>
                <c:pt idx="14">
                  <c:v>131</c:v>
                </c:pt>
                <c:pt idx="15">
                  <c:v>121</c:v>
                </c:pt>
                <c:pt idx="16">
                  <c:v>111</c:v>
                </c:pt>
                <c:pt idx="17">
                  <c:v>139</c:v>
                </c:pt>
                <c:pt idx="18">
                  <c:v>122</c:v>
                </c:pt>
                <c:pt idx="19">
                  <c:v>117</c:v>
                </c:pt>
                <c:pt idx="20">
                  <c:v>142</c:v>
                </c:pt>
                <c:pt idx="21">
                  <c:v>119</c:v>
                </c:pt>
                <c:pt idx="22">
                  <c:v>145</c:v>
                </c:pt>
                <c:pt idx="23">
                  <c:v>155</c:v>
                </c:pt>
                <c:pt idx="24">
                  <c:v>146</c:v>
                </c:pt>
                <c:pt idx="25">
                  <c:v>158</c:v>
                </c:pt>
                <c:pt idx="26">
                  <c:v>121</c:v>
                </c:pt>
                <c:pt idx="27">
                  <c:v>157</c:v>
                </c:pt>
                <c:pt idx="28">
                  <c:v>129</c:v>
                </c:pt>
                <c:pt idx="29">
                  <c:v>149</c:v>
                </c:pt>
                <c:pt idx="30">
                  <c:v>167</c:v>
                </c:pt>
                <c:pt idx="31">
                  <c:v>140</c:v>
                </c:pt>
                <c:pt idx="32">
                  <c:v>134</c:v>
                </c:pt>
                <c:pt idx="33">
                  <c:v>125</c:v>
                </c:pt>
                <c:pt idx="34">
                  <c:v>157</c:v>
                </c:pt>
                <c:pt idx="35">
                  <c:v>162</c:v>
                </c:pt>
                <c:pt idx="36">
                  <c:v>148</c:v>
                </c:pt>
                <c:pt idx="37">
                  <c:v>190</c:v>
                </c:pt>
                <c:pt idx="38">
                  <c:v>147</c:v>
                </c:pt>
                <c:pt idx="39">
                  <c:v>185</c:v>
                </c:pt>
                <c:pt idx="40">
                  <c:v>164</c:v>
                </c:pt>
                <c:pt idx="41">
                  <c:v>212</c:v>
                </c:pt>
                <c:pt idx="42">
                  <c:v>176</c:v>
                </c:pt>
                <c:pt idx="43">
                  <c:v>182</c:v>
                </c:pt>
                <c:pt idx="44">
                  <c:v>202</c:v>
                </c:pt>
                <c:pt idx="45">
                  <c:v>200</c:v>
                </c:pt>
                <c:pt idx="46">
                  <c:v>175</c:v>
                </c:pt>
                <c:pt idx="47">
                  <c:v>170</c:v>
                </c:pt>
                <c:pt idx="48">
                  <c:v>167</c:v>
                </c:pt>
                <c:pt idx="49">
                  <c:v>138</c:v>
                </c:pt>
                <c:pt idx="50">
                  <c:v>154</c:v>
                </c:pt>
                <c:pt idx="51">
                  <c:v>129</c:v>
                </c:pt>
              </c:numCache>
            </c:numRef>
          </c:val>
          <c:smooth val="0"/>
          <c:extLst>
            <c:ext xmlns:c16="http://schemas.microsoft.com/office/drawing/2014/chart" uri="{C3380CC4-5D6E-409C-BE32-E72D297353CC}">
              <c16:uniqueId val="{00000001-31AE-4370-9A97-6286F613DD9B}"/>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'09'!$M$13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'09'!$M$15:$M$66</c:f>
              <c:numCache>
                <c:formatCode>0%</c:formatCode>
                <c:ptCount val="52"/>
                <c:pt idx="0">
                  <c:v>0.89090909090909087</c:v>
                </c:pt>
                <c:pt idx="1">
                  <c:v>0.78688524590163933</c:v>
                </c:pt>
                <c:pt idx="2">
                  <c:v>0.76249999999999996</c:v>
                </c:pt>
                <c:pt idx="3">
                  <c:v>0.94565217391304346</c:v>
                </c:pt>
                <c:pt idx="4">
                  <c:v>0.8771929824561403</c:v>
                </c:pt>
                <c:pt idx="5">
                  <c:v>0.87931034482758619</c:v>
                </c:pt>
                <c:pt idx="6">
                  <c:v>0.9375</c:v>
                </c:pt>
                <c:pt idx="7">
                  <c:v>0.85624999999999996</c:v>
                </c:pt>
                <c:pt idx="8">
                  <c:v>0.8515625</c:v>
                </c:pt>
                <c:pt idx="9">
                  <c:v>0.79194630872483218</c:v>
                </c:pt>
                <c:pt idx="10">
                  <c:v>0.81944444444444442</c:v>
                </c:pt>
                <c:pt idx="11">
                  <c:v>0.90647482014388492</c:v>
                </c:pt>
                <c:pt idx="12">
                  <c:v>0.89204545454545459</c:v>
                </c:pt>
                <c:pt idx="13">
                  <c:v>0.88815789473684215</c:v>
                </c:pt>
                <c:pt idx="14">
                  <c:v>0.88513513513513509</c:v>
                </c:pt>
                <c:pt idx="15">
                  <c:v>0.80666666666666664</c:v>
                </c:pt>
                <c:pt idx="16">
                  <c:v>0.97368421052631582</c:v>
                </c:pt>
                <c:pt idx="17">
                  <c:v>0.90259740259740262</c:v>
                </c:pt>
                <c:pt idx="18">
                  <c:v>0.90370370370370368</c:v>
                </c:pt>
                <c:pt idx="19">
                  <c:v>0.89312977099236646</c:v>
                </c:pt>
                <c:pt idx="20">
                  <c:v>0.84023668639053251</c:v>
                </c:pt>
                <c:pt idx="21">
                  <c:v>0.90839694656488545</c:v>
                </c:pt>
                <c:pt idx="22">
                  <c:v>0.91194968553459121</c:v>
                </c:pt>
                <c:pt idx="23">
                  <c:v>0.95679012345679015</c:v>
                </c:pt>
                <c:pt idx="24">
                  <c:v>0.91823899371069184</c:v>
                </c:pt>
                <c:pt idx="25">
                  <c:v>0.84042553191489366</c:v>
                </c:pt>
                <c:pt idx="26">
                  <c:v>0.65053763440860213</c:v>
                </c:pt>
                <c:pt idx="27">
                  <c:v>0.8820224719101124</c:v>
                </c:pt>
                <c:pt idx="28">
                  <c:v>0.83225806451612905</c:v>
                </c:pt>
                <c:pt idx="29">
                  <c:v>0.93710691823899372</c:v>
                </c:pt>
                <c:pt idx="30">
                  <c:v>0.92265193370165743</c:v>
                </c:pt>
                <c:pt idx="31">
                  <c:v>0.81395348837209303</c:v>
                </c:pt>
                <c:pt idx="32">
                  <c:v>1</c:v>
                </c:pt>
                <c:pt idx="33">
                  <c:v>0.82781456953642385</c:v>
                </c:pt>
                <c:pt idx="34">
                  <c:v>0.93452380952380953</c:v>
                </c:pt>
                <c:pt idx="35">
                  <c:v>0.88043478260869568</c:v>
                </c:pt>
                <c:pt idx="36">
                  <c:v>0.83615819209039544</c:v>
                </c:pt>
                <c:pt idx="37">
                  <c:v>0.93596059113300489</c:v>
                </c:pt>
                <c:pt idx="38">
                  <c:v>1</c:v>
                </c:pt>
                <c:pt idx="39">
                  <c:v>0.91133004926108374</c:v>
                </c:pt>
                <c:pt idx="40">
                  <c:v>0.88648648648648654</c:v>
                </c:pt>
                <c:pt idx="41">
                  <c:v>0.89451476793248941</c:v>
                </c:pt>
                <c:pt idx="42">
                  <c:v>0.87128712871287128</c:v>
                </c:pt>
                <c:pt idx="43">
                  <c:v>0.88349514563106801</c:v>
                </c:pt>
                <c:pt idx="44">
                  <c:v>0.88596491228070173</c:v>
                </c:pt>
                <c:pt idx="45">
                  <c:v>0.91743119266055051</c:v>
                </c:pt>
                <c:pt idx="46">
                  <c:v>0.86206896551724133</c:v>
                </c:pt>
                <c:pt idx="47">
                  <c:v>0.87628865979381443</c:v>
                </c:pt>
                <c:pt idx="48">
                  <c:v>0.83919597989949746</c:v>
                </c:pt>
                <c:pt idx="49">
                  <c:v>0.88461538461538458</c:v>
                </c:pt>
                <c:pt idx="50">
                  <c:v>0.875</c:v>
                </c:pt>
                <c:pt idx="51">
                  <c:v>0.82165605095541405</c:v>
                </c:pt>
              </c:numCache>
            </c:numRef>
          </c:val>
          <c:smooth val="0"/>
          <c:extLst>
            <c:ext xmlns:c16="http://schemas.microsoft.com/office/drawing/2014/chart" uri="{C3380CC4-5D6E-409C-BE32-E72D297353CC}">
              <c16:uniqueId val="{00000002-31AE-4370-9A97-6286F613DD9B}"/>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4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'10'!$B$13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'10'!$B$15:$B$66</c:f>
              <c:numCache>
                <c:formatCode>General</c:formatCode>
                <c:ptCount val="52"/>
                <c:pt idx="0">
                  <c:v>124</c:v>
                </c:pt>
                <c:pt idx="1">
                  <c:v>163</c:v>
                </c:pt>
                <c:pt idx="2">
                  <c:v>204</c:v>
                </c:pt>
                <c:pt idx="3">
                  <c:v>243</c:v>
                </c:pt>
                <c:pt idx="4">
                  <c:v>335</c:v>
                </c:pt>
                <c:pt idx="5">
                  <c:v>329</c:v>
                </c:pt>
                <c:pt idx="6">
                  <c:v>425</c:v>
                </c:pt>
                <c:pt idx="7">
                  <c:v>447</c:v>
                </c:pt>
                <c:pt idx="8">
                  <c:v>455</c:v>
                </c:pt>
                <c:pt idx="9">
                  <c:v>501</c:v>
                </c:pt>
                <c:pt idx="10">
                  <c:v>476</c:v>
                </c:pt>
                <c:pt idx="11">
                  <c:v>473</c:v>
                </c:pt>
                <c:pt idx="12">
                  <c:v>422</c:v>
                </c:pt>
                <c:pt idx="13">
                  <c:v>387</c:v>
                </c:pt>
                <c:pt idx="14">
                  <c:v>351</c:v>
                </c:pt>
                <c:pt idx="15">
                  <c:v>354</c:v>
                </c:pt>
                <c:pt idx="16">
                  <c:v>340</c:v>
                </c:pt>
                <c:pt idx="17">
                  <c:v>339</c:v>
                </c:pt>
                <c:pt idx="18">
                  <c:v>346</c:v>
                </c:pt>
                <c:pt idx="19">
                  <c:v>350</c:v>
                </c:pt>
                <c:pt idx="20">
                  <c:v>324</c:v>
                </c:pt>
                <c:pt idx="21">
                  <c:v>338</c:v>
                </c:pt>
                <c:pt idx="22">
                  <c:v>347</c:v>
                </c:pt>
                <c:pt idx="23">
                  <c:v>347</c:v>
                </c:pt>
                <c:pt idx="24">
                  <c:v>361</c:v>
                </c:pt>
                <c:pt idx="25">
                  <c:v>391</c:v>
                </c:pt>
                <c:pt idx="26">
                  <c:v>343</c:v>
                </c:pt>
                <c:pt idx="27">
                  <c:v>381</c:v>
                </c:pt>
                <c:pt idx="28">
                  <c:v>392</c:v>
                </c:pt>
                <c:pt idx="29">
                  <c:v>350</c:v>
                </c:pt>
                <c:pt idx="30">
                  <c:v>347</c:v>
                </c:pt>
                <c:pt idx="31">
                  <c:v>355</c:v>
                </c:pt>
                <c:pt idx="32">
                  <c:v>364</c:v>
                </c:pt>
                <c:pt idx="33">
                  <c:v>432</c:v>
                </c:pt>
                <c:pt idx="34">
                  <c:v>402</c:v>
                </c:pt>
                <c:pt idx="35">
                  <c:v>402</c:v>
                </c:pt>
                <c:pt idx="36">
                  <c:v>369</c:v>
                </c:pt>
                <c:pt idx="37">
                  <c:v>431</c:v>
                </c:pt>
                <c:pt idx="38">
                  <c:v>399</c:v>
                </c:pt>
                <c:pt idx="39">
                  <c:v>458</c:v>
                </c:pt>
                <c:pt idx="40">
                  <c:v>469</c:v>
                </c:pt>
                <c:pt idx="41">
                  <c:v>435</c:v>
                </c:pt>
                <c:pt idx="42">
                  <c:v>474</c:v>
                </c:pt>
                <c:pt idx="43">
                  <c:v>435</c:v>
                </c:pt>
                <c:pt idx="44">
                  <c:v>451</c:v>
                </c:pt>
                <c:pt idx="45">
                  <c:v>512</c:v>
                </c:pt>
                <c:pt idx="46">
                  <c:v>489</c:v>
                </c:pt>
                <c:pt idx="47">
                  <c:v>446</c:v>
                </c:pt>
                <c:pt idx="48">
                  <c:v>463</c:v>
                </c:pt>
                <c:pt idx="49">
                  <c:v>436</c:v>
                </c:pt>
                <c:pt idx="50">
                  <c:v>386</c:v>
                </c:pt>
                <c:pt idx="51">
                  <c:v>348</c:v>
                </c:pt>
              </c:numCache>
            </c:numRef>
          </c:val>
          <c:smooth val="0"/>
          <c:extLst>
            <c:ext xmlns:c16="http://schemas.microsoft.com/office/drawing/2014/chart" uri="{C3380CC4-5D6E-409C-BE32-E72D297353CC}">
              <c16:uniqueId val="{00000000-B998-46AB-97AD-8F4A7372BFE8}"/>
            </c:ext>
          </c:extLst>
        </c:ser>
        <c:ser>
          <c:idx val="1"/>
          <c:order val="1"/>
          <c:tx>
            <c:strRef>
              <c:f>'10'!$C$13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'10'!$C$15:$C$66</c:f>
              <c:numCache>
                <c:formatCode>General</c:formatCode>
                <c:ptCount val="52"/>
                <c:pt idx="0">
                  <c:v>122</c:v>
                </c:pt>
                <c:pt idx="1">
                  <c:v>162</c:v>
                </c:pt>
                <c:pt idx="2">
                  <c:v>196</c:v>
                </c:pt>
                <c:pt idx="3">
                  <c:v>233</c:v>
                </c:pt>
                <c:pt idx="4">
                  <c:v>320</c:v>
                </c:pt>
                <c:pt idx="5">
                  <c:v>321</c:v>
                </c:pt>
                <c:pt idx="6">
                  <c:v>422</c:v>
                </c:pt>
                <c:pt idx="7">
                  <c:v>426</c:v>
                </c:pt>
                <c:pt idx="8">
                  <c:v>433</c:v>
                </c:pt>
                <c:pt idx="9">
                  <c:v>465</c:v>
                </c:pt>
                <c:pt idx="10">
                  <c:v>470</c:v>
                </c:pt>
                <c:pt idx="11">
                  <c:v>439</c:v>
                </c:pt>
                <c:pt idx="12">
                  <c:v>404</c:v>
                </c:pt>
                <c:pt idx="13">
                  <c:v>361</c:v>
                </c:pt>
                <c:pt idx="14">
                  <c:v>341</c:v>
                </c:pt>
                <c:pt idx="15">
                  <c:v>343</c:v>
                </c:pt>
                <c:pt idx="16">
                  <c:v>324</c:v>
                </c:pt>
                <c:pt idx="17">
                  <c:v>330</c:v>
                </c:pt>
                <c:pt idx="18">
                  <c:v>333</c:v>
                </c:pt>
                <c:pt idx="19">
                  <c:v>335</c:v>
                </c:pt>
                <c:pt idx="20">
                  <c:v>317</c:v>
                </c:pt>
                <c:pt idx="21">
                  <c:v>321</c:v>
                </c:pt>
                <c:pt idx="22">
                  <c:v>341</c:v>
                </c:pt>
                <c:pt idx="23">
                  <c:v>331</c:v>
                </c:pt>
                <c:pt idx="24">
                  <c:v>358</c:v>
                </c:pt>
                <c:pt idx="25">
                  <c:v>375</c:v>
                </c:pt>
                <c:pt idx="26">
                  <c:v>331</c:v>
                </c:pt>
                <c:pt idx="27">
                  <c:v>373</c:v>
                </c:pt>
                <c:pt idx="28">
                  <c:v>368</c:v>
                </c:pt>
                <c:pt idx="29">
                  <c:v>344</c:v>
                </c:pt>
                <c:pt idx="30">
                  <c:v>332</c:v>
                </c:pt>
                <c:pt idx="31">
                  <c:v>336</c:v>
                </c:pt>
                <c:pt idx="32">
                  <c:v>359</c:v>
                </c:pt>
                <c:pt idx="33">
                  <c:v>414</c:v>
                </c:pt>
                <c:pt idx="34">
                  <c:v>386</c:v>
                </c:pt>
                <c:pt idx="35">
                  <c:v>383</c:v>
                </c:pt>
                <c:pt idx="36">
                  <c:v>349</c:v>
                </c:pt>
                <c:pt idx="37">
                  <c:v>132</c:v>
                </c:pt>
                <c:pt idx="38">
                  <c:v>91</c:v>
                </c:pt>
                <c:pt idx="39">
                  <c:v>105</c:v>
                </c:pt>
                <c:pt idx="40">
                  <c:v>128</c:v>
                </c:pt>
                <c:pt idx="41">
                  <c:v>101</c:v>
                </c:pt>
                <c:pt idx="42">
                  <c:v>304</c:v>
                </c:pt>
                <c:pt idx="43">
                  <c:v>409</c:v>
                </c:pt>
                <c:pt idx="44">
                  <c:v>444</c:v>
                </c:pt>
                <c:pt idx="45">
                  <c:v>486</c:v>
                </c:pt>
                <c:pt idx="46">
                  <c:v>459</c:v>
                </c:pt>
                <c:pt idx="47">
                  <c:v>437</c:v>
                </c:pt>
                <c:pt idx="48">
                  <c:v>439</c:v>
                </c:pt>
                <c:pt idx="49">
                  <c:v>424</c:v>
                </c:pt>
                <c:pt idx="50">
                  <c:v>379</c:v>
                </c:pt>
                <c:pt idx="51">
                  <c:v>337</c:v>
                </c:pt>
              </c:numCache>
            </c:numRef>
          </c:val>
          <c:smooth val="0"/>
          <c:extLst>
            <c:ext xmlns:c16="http://schemas.microsoft.com/office/drawing/2014/chart" uri="{C3380CC4-5D6E-409C-BE32-E72D297353CC}">
              <c16:uniqueId val="{00000001-B998-46AB-97AD-8F4A7372BFE8}"/>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'10'!$D$13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'10'!$D$15:$D$66</c:f>
              <c:numCache>
                <c:formatCode>0%</c:formatCode>
                <c:ptCount val="52"/>
                <c:pt idx="0">
                  <c:v>0.9838709677419355</c:v>
                </c:pt>
                <c:pt idx="1">
                  <c:v>0.99386503067484666</c:v>
                </c:pt>
                <c:pt idx="2">
                  <c:v>0.96078431372549022</c:v>
                </c:pt>
                <c:pt idx="3">
                  <c:v>0.95884773662551437</c:v>
                </c:pt>
                <c:pt idx="4">
                  <c:v>0.95522388059701491</c:v>
                </c:pt>
                <c:pt idx="5">
                  <c:v>0.9756838905775076</c:v>
                </c:pt>
                <c:pt idx="6">
                  <c:v>0.99294117647058822</c:v>
                </c:pt>
                <c:pt idx="7">
                  <c:v>0.95302013422818788</c:v>
                </c:pt>
                <c:pt idx="8">
                  <c:v>0.9516483516483516</c:v>
                </c:pt>
                <c:pt idx="9">
                  <c:v>0.92814371257485029</c:v>
                </c:pt>
                <c:pt idx="10">
                  <c:v>0.98739495798319332</c:v>
                </c:pt>
                <c:pt idx="11">
                  <c:v>0.92811839323467227</c:v>
                </c:pt>
                <c:pt idx="12">
                  <c:v>0.95734597156398105</c:v>
                </c:pt>
                <c:pt idx="13">
                  <c:v>0.93281653746770021</c:v>
                </c:pt>
                <c:pt idx="14">
                  <c:v>0.97150997150997154</c:v>
                </c:pt>
                <c:pt idx="15">
                  <c:v>0.96892655367231639</c:v>
                </c:pt>
                <c:pt idx="16">
                  <c:v>0.95294117647058818</c:v>
                </c:pt>
                <c:pt idx="17">
                  <c:v>0.97345132743362828</c:v>
                </c:pt>
                <c:pt idx="18">
                  <c:v>0.96242774566473988</c:v>
                </c:pt>
                <c:pt idx="19">
                  <c:v>0.95714285714285718</c:v>
                </c:pt>
                <c:pt idx="20">
                  <c:v>0.97839506172839508</c:v>
                </c:pt>
                <c:pt idx="21">
                  <c:v>0.94970414201183428</c:v>
                </c:pt>
                <c:pt idx="22">
                  <c:v>0.98270893371757928</c:v>
                </c:pt>
                <c:pt idx="23">
                  <c:v>0.95389048991354464</c:v>
                </c:pt>
                <c:pt idx="24">
                  <c:v>0.99168975069252074</c:v>
                </c:pt>
                <c:pt idx="25">
                  <c:v>0.95907928388746799</c:v>
                </c:pt>
                <c:pt idx="26">
                  <c:v>0.96501457725947526</c:v>
                </c:pt>
                <c:pt idx="27">
                  <c:v>0.97900262467191601</c:v>
                </c:pt>
                <c:pt idx="28">
                  <c:v>0.93877551020408168</c:v>
                </c:pt>
                <c:pt idx="29">
                  <c:v>0.98285714285714287</c:v>
                </c:pt>
                <c:pt idx="30">
                  <c:v>0.95677233429394815</c:v>
                </c:pt>
                <c:pt idx="31">
                  <c:v>0.94647887323943658</c:v>
                </c:pt>
                <c:pt idx="32">
                  <c:v>0.98626373626373631</c:v>
                </c:pt>
                <c:pt idx="33">
                  <c:v>0.95833333333333337</c:v>
                </c:pt>
                <c:pt idx="34">
                  <c:v>0.96019900497512434</c:v>
                </c:pt>
                <c:pt idx="35">
                  <c:v>0.95273631840796025</c:v>
                </c:pt>
                <c:pt idx="36">
                  <c:v>0.94579945799457998</c:v>
                </c:pt>
                <c:pt idx="37">
                  <c:v>0.30626450116009279</c:v>
                </c:pt>
                <c:pt idx="38">
                  <c:v>0.22807017543859648</c:v>
                </c:pt>
                <c:pt idx="39">
                  <c:v>0.22925764192139739</c:v>
                </c:pt>
                <c:pt idx="40">
                  <c:v>0.27292110874200426</c:v>
                </c:pt>
                <c:pt idx="41">
                  <c:v>0.23218390804597702</c:v>
                </c:pt>
                <c:pt idx="42">
                  <c:v>0.64135021097046419</c:v>
                </c:pt>
                <c:pt idx="43">
                  <c:v>0.94022988505747129</c:v>
                </c:pt>
                <c:pt idx="44">
                  <c:v>0.98447893569844791</c:v>
                </c:pt>
                <c:pt idx="45">
                  <c:v>0.94921875</c:v>
                </c:pt>
                <c:pt idx="46">
                  <c:v>0.93865030674846628</c:v>
                </c:pt>
                <c:pt idx="47">
                  <c:v>0.97982062780269064</c:v>
                </c:pt>
                <c:pt idx="48">
                  <c:v>0.94816414686825057</c:v>
                </c:pt>
                <c:pt idx="49">
                  <c:v>0.97247706422018354</c:v>
                </c:pt>
                <c:pt idx="50">
                  <c:v>0.98186528497409331</c:v>
                </c:pt>
                <c:pt idx="51">
                  <c:v>0.9683908045977011</c:v>
                </c:pt>
              </c:numCache>
            </c:numRef>
          </c:val>
          <c:smooth val="0"/>
          <c:extLst>
            <c:ext xmlns:c16="http://schemas.microsoft.com/office/drawing/2014/chart" uri="{C3380CC4-5D6E-409C-BE32-E72D297353CC}">
              <c16:uniqueId val="{00000002-B998-46AB-97AD-8F4A7372BFE8}"/>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'10'!$K$13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'10'!$K$15:$K$66</c:f>
              <c:numCache>
                <c:formatCode>General</c:formatCode>
                <c:ptCount val="52"/>
                <c:pt idx="0">
                  <c:v>81</c:v>
                </c:pt>
                <c:pt idx="1">
                  <c:v>120</c:v>
                </c:pt>
                <c:pt idx="2">
                  <c:v>133</c:v>
                </c:pt>
                <c:pt idx="3">
                  <c:v>181</c:v>
                </c:pt>
                <c:pt idx="4">
                  <c:v>223</c:v>
                </c:pt>
                <c:pt idx="5">
                  <c:v>232</c:v>
                </c:pt>
                <c:pt idx="6">
                  <c:v>305</c:v>
                </c:pt>
                <c:pt idx="7">
                  <c:v>320</c:v>
                </c:pt>
                <c:pt idx="8">
                  <c:v>287</c:v>
                </c:pt>
                <c:pt idx="9">
                  <c:v>355</c:v>
                </c:pt>
                <c:pt idx="10">
                  <c:v>336</c:v>
                </c:pt>
                <c:pt idx="11">
                  <c:v>377</c:v>
                </c:pt>
                <c:pt idx="12">
                  <c:v>307</c:v>
                </c:pt>
                <c:pt idx="13">
                  <c:v>284</c:v>
                </c:pt>
                <c:pt idx="14">
                  <c:v>262</c:v>
                </c:pt>
                <c:pt idx="15">
                  <c:v>264</c:v>
                </c:pt>
                <c:pt idx="16">
                  <c:v>252</c:v>
                </c:pt>
                <c:pt idx="17">
                  <c:v>249</c:v>
                </c:pt>
                <c:pt idx="18">
                  <c:v>258</c:v>
                </c:pt>
                <c:pt idx="19">
                  <c:v>256</c:v>
                </c:pt>
                <c:pt idx="20">
                  <c:v>247</c:v>
                </c:pt>
                <c:pt idx="21">
                  <c:v>256</c:v>
                </c:pt>
                <c:pt idx="22">
                  <c:v>252</c:v>
                </c:pt>
                <c:pt idx="23">
                  <c:v>257</c:v>
                </c:pt>
                <c:pt idx="24">
                  <c:v>260</c:v>
                </c:pt>
                <c:pt idx="25">
                  <c:v>290</c:v>
                </c:pt>
                <c:pt idx="26">
                  <c:v>240</c:v>
                </c:pt>
                <c:pt idx="27">
                  <c:v>291</c:v>
                </c:pt>
                <c:pt idx="28">
                  <c:v>284</c:v>
                </c:pt>
                <c:pt idx="29">
                  <c:v>263</c:v>
                </c:pt>
                <c:pt idx="30">
                  <c:v>246</c:v>
                </c:pt>
                <c:pt idx="31">
                  <c:v>267</c:v>
                </c:pt>
                <c:pt idx="32">
                  <c:v>273</c:v>
                </c:pt>
                <c:pt idx="33">
                  <c:v>314</c:v>
                </c:pt>
                <c:pt idx="34">
                  <c:v>298</c:v>
                </c:pt>
                <c:pt idx="35">
                  <c:v>306</c:v>
                </c:pt>
                <c:pt idx="36">
                  <c:v>270</c:v>
                </c:pt>
                <c:pt idx="37">
                  <c:v>345</c:v>
                </c:pt>
                <c:pt idx="38">
                  <c:v>303</c:v>
                </c:pt>
                <c:pt idx="39">
                  <c:v>353</c:v>
                </c:pt>
                <c:pt idx="40">
                  <c:v>334</c:v>
                </c:pt>
                <c:pt idx="41">
                  <c:v>337</c:v>
                </c:pt>
                <c:pt idx="42">
                  <c:v>360</c:v>
                </c:pt>
                <c:pt idx="43">
                  <c:v>351</c:v>
                </c:pt>
                <c:pt idx="44">
                  <c:v>340</c:v>
                </c:pt>
                <c:pt idx="45">
                  <c:v>392</c:v>
                </c:pt>
                <c:pt idx="46">
                  <c:v>365</c:v>
                </c:pt>
                <c:pt idx="47">
                  <c:v>350</c:v>
                </c:pt>
                <c:pt idx="48">
                  <c:v>367</c:v>
                </c:pt>
                <c:pt idx="49">
                  <c:v>323</c:v>
                </c:pt>
                <c:pt idx="50">
                  <c:v>305</c:v>
                </c:pt>
                <c:pt idx="51">
                  <c:v>275</c:v>
                </c:pt>
              </c:numCache>
            </c:numRef>
          </c:val>
          <c:smooth val="0"/>
          <c:extLst>
            <c:ext xmlns:c16="http://schemas.microsoft.com/office/drawing/2014/chart" uri="{C3380CC4-5D6E-409C-BE32-E72D297353CC}">
              <c16:uniqueId val="{00000000-F8AA-4B97-AC6F-CDD5EE1410E1}"/>
            </c:ext>
          </c:extLst>
        </c:ser>
        <c:ser>
          <c:idx val="1"/>
          <c:order val="1"/>
          <c:tx>
            <c:strRef>
              <c:f>'10'!$L$13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'10'!$L$15:$L$66</c:f>
              <c:numCache>
                <c:formatCode>General</c:formatCode>
                <c:ptCount val="52"/>
                <c:pt idx="0">
                  <c:v>65</c:v>
                </c:pt>
                <c:pt idx="1">
                  <c:v>93</c:v>
                </c:pt>
                <c:pt idx="2">
                  <c:v>104</c:v>
                </c:pt>
                <c:pt idx="3">
                  <c:v>122</c:v>
                </c:pt>
                <c:pt idx="4">
                  <c:v>154</c:v>
                </c:pt>
                <c:pt idx="5">
                  <c:v>161</c:v>
                </c:pt>
                <c:pt idx="6">
                  <c:v>226</c:v>
                </c:pt>
                <c:pt idx="7">
                  <c:v>203</c:v>
                </c:pt>
                <c:pt idx="8">
                  <c:v>200</c:v>
                </c:pt>
                <c:pt idx="9">
                  <c:v>228</c:v>
                </c:pt>
                <c:pt idx="10">
                  <c:v>227</c:v>
                </c:pt>
                <c:pt idx="11">
                  <c:v>223</c:v>
                </c:pt>
                <c:pt idx="12">
                  <c:v>198</c:v>
                </c:pt>
                <c:pt idx="13">
                  <c:v>190</c:v>
                </c:pt>
                <c:pt idx="14">
                  <c:v>189</c:v>
                </c:pt>
                <c:pt idx="15">
                  <c:v>187</c:v>
                </c:pt>
                <c:pt idx="16">
                  <c:v>191</c:v>
                </c:pt>
                <c:pt idx="17">
                  <c:v>187</c:v>
                </c:pt>
                <c:pt idx="18">
                  <c:v>192</c:v>
                </c:pt>
                <c:pt idx="19">
                  <c:v>203</c:v>
                </c:pt>
                <c:pt idx="20">
                  <c:v>195</c:v>
                </c:pt>
                <c:pt idx="21">
                  <c:v>184</c:v>
                </c:pt>
                <c:pt idx="22">
                  <c:v>207</c:v>
                </c:pt>
                <c:pt idx="23">
                  <c:v>206</c:v>
                </c:pt>
                <c:pt idx="24">
                  <c:v>212</c:v>
                </c:pt>
                <c:pt idx="25">
                  <c:v>229</c:v>
                </c:pt>
                <c:pt idx="26">
                  <c:v>192</c:v>
                </c:pt>
                <c:pt idx="27">
                  <c:v>225</c:v>
                </c:pt>
                <c:pt idx="28">
                  <c:v>219</c:v>
                </c:pt>
                <c:pt idx="29">
                  <c:v>221</c:v>
                </c:pt>
                <c:pt idx="30">
                  <c:v>198</c:v>
                </c:pt>
                <c:pt idx="31">
                  <c:v>212</c:v>
                </c:pt>
                <c:pt idx="32">
                  <c:v>226</c:v>
                </c:pt>
                <c:pt idx="33">
                  <c:v>261</c:v>
                </c:pt>
                <c:pt idx="34">
                  <c:v>245</c:v>
                </c:pt>
                <c:pt idx="35">
                  <c:v>243</c:v>
                </c:pt>
                <c:pt idx="36">
                  <c:v>213</c:v>
                </c:pt>
                <c:pt idx="37">
                  <c:v>37</c:v>
                </c:pt>
                <c:pt idx="38">
                  <c:v>0</c:v>
                </c:pt>
                <c:pt idx="39">
                  <c:v>0</c:v>
                </c:pt>
                <c:pt idx="40">
                  <c:v>0</c:v>
                </c:pt>
                <c:pt idx="41">
                  <c:v>1</c:v>
                </c:pt>
                <c:pt idx="42">
                  <c:v>175</c:v>
                </c:pt>
                <c:pt idx="43">
                  <c:v>286</c:v>
                </c:pt>
                <c:pt idx="44">
                  <c:v>288</c:v>
                </c:pt>
                <c:pt idx="45">
                  <c:v>323</c:v>
                </c:pt>
                <c:pt idx="46">
                  <c:v>295</c:v>
                </c:pt>
                <c:pt idx="47">
                  <c:v>296</c:v>
                </c:pt>
                <c:pt idx="48">
                  <c:v>293</c:v>
                </c:pt>
                <c:pt idx="49">
                  <c:v>282</c:v>
                </c:pt>
                <c:pt idx="50">
                  <c:v>256</c:v>
                </c:pt>
                <c:pt idx="51">
                  <c:v>214</c:v>
                </c:pt>
              </c:numCache>
            </c:numRef>
          </c:val>
          <c:smooth val="0"/>
          <c:extLst>
            <c:ext xmlns:c16="http://schemas.microsoft.com/office/drawing/2014/chart" uri="{C3380CC4-5D6E-409C-BE32-E72D297353CC}">
              <c16:uniqueId val="{00000001-F8AA-4B97-AC6F-CDD5EE1410E1}"/>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'10'!$M$13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'10'!$M$15:$M$66</c:f>
              <c:numCache>
                <c:formatCode>0%</c:formatCode>
                <c:ptCount val="52"/>
                <c:pt idx="0">
                  <c:v>0.80246913580246915</c:v>
                </c:pt>
                <c:pt idx="1">
                  <c:v>0.77500000000000002</c:v>
                </c:pt>
                <c:pt idx="2">
                  <c:v>0.78195488721804507</c:v>
                </c:pt>
                <c:pt idx="3">
                  <c:v>0.67403314917127077</c:v>
                </c:pt>
                <c:pt idx="4">
                  <c:v>0.6905829596412556</c:v>
                </c:pt>
                <c:pt idx="5">
                  <c:v>0.69396551724137934</c:v>
                </c:pt>
                <c:pt idx="6">
                  <c:v>0.74098360655737705</c:v>
                </c:pt>
                <c:pt idx="7">
                  <c:v>0.63437500000000002</c:v>
                </c:pt>
                <c:pt idx="8">
                  <c:v>0.69686411149825789</c:v>
                </c:pt>
                <c:pt idx="9">
                  <c:v>0.6422535211267606</c:v>
                </c:pt>
                <c:pt idx="10">
                  <c:v>0.67559523809523814</c:v>
                </c:pt>
                <c:pt idx="11">
                  <c:v>0.59151193633952259</c:v>
                </c:pt>
                <c:pt idx="12">
                  <c:v>0.64495114006514653</c:v>
                </c:pt>
                <c:pt idx="13">
                  <c:v>0.66901408450704225</c:v>
                </c:pt>
                <c:pt idx="14">
                  <c:v>0.72137404580152675</c:v>
                </c:pt>
                <c:pt idx="15">
                  <c:v>0.70833333333333337</c:v>
                </c:pt>
                <c:pt idx="16">
                  <c:v>0.75793650793650791</c:v>
                </c:pt>
                <c:pt idx="17">
                  <c:v>0.75100401606425704</c:v>
                </c:pt>
                <c:pt idx="18">
                  <c:v>0.7441860465116279</c:v>
                </c:pt>
                <c:pt idx="19">
                  <c:v>0.79296875</c:v>
                </c:pt>
                <c:pt idx="20">
                  <c:v>0.78947368421052633</c:v>
                </c:pt>
                <c:pt idx="21">
                  <c:v>0.71875</c:v>
                </c:pt>
                <c:pt idx="22">
                  <c:v>0.8214285714285714</c:v>
                </c:pt>
                <c:pt idx="23">
                  <c:v>0.80155642023346307</c:v>
                </c:pt>
                <c:pt idx="24">
                  <c:v>0.81538461538461537</c:v>
                </c:pt>
                <c:pt idx="25">
                  <c:v>0.78965517241379313</c:v>
                </c:pt>
                <c:pt idx="26">
                  <c:v>0.8</c:v>
                </c:pt>
                <c:pt idx="27">
                  <c:v>0.77319587628865982</c:v>
                </c:pt>
                <c:pt idx="28">
                  <c:v>0.77112676056338025</c:v>
                </c:pt>
                <c:pt idx="29">
                  <c:v>0.84030418250950567</c:v>
                </c:pt>
                <c:pt idx="30">
                  <c:v>0.80487804878048785</c:v>
                </c:pt>
                <c:pt idx="31">
                  <c:v>0.79400749063670417</c:v>
                </c:pt>
                <c:pt idx="32">
                  <c:v>0.82783882783882778</c:v>
                </c:pt>
                <c:pt idx="33">
                  <c:v>0.83121019108280259</c:v>
                </c:pt>
                <c:pt idx="34">
                  <c:v>0.82214765100671139</c:v>
                </c:pt>
                <c:pt idx="35">
                  <c:v>0.79411764705882348</c:v>
                </c:pt>
                <c:pt idx="36">
                  <c:v>0.78888888888888886</c:v>
                </c:pt>
                <c:pt idx="37">
                  <c:v>0.1072463768115942</c:v>
                </c:pt>
                <c:pt idx="38">
                  <c:v>0</c:v>
                </c:pt>
                <c:pt idx="39">
                  <c:v>0</c:v>
                </c:pt>
                <c:pt idx="40">
                  <c:v>0</c:v>
                </c:pt>
                <c:pt idx="41">
                  <c:v>2.967359050445104E-3</c:v>
                </c:pt>
                <c:pt idx="42">
                  <c:v>0.4861111111111111</c:v>
                </c:pt>
                <c:pt idx="43">
                  <c:v>0.81481481481481477</c:v>
                </c:pt>
                <c:pt idx="44">
                  <c:v>0.84705882352941175</c:v>
                </c:pt>
                <c:pt idx="45">
                  <c:v>0.82397959183673475</c:v>
                </c:pt>
                <c:pt idx="46">
                  <c:v>0.80821917808219179</c:v>
                </c:pt>
                <c:pt idx="47">
                  <c:v>0.84571428571428575</c:v>
                </c:pt>
                <c:pt idx="48">
                  <c:v>0.79836512261580383</c:v>
                </c:pt>
                <c:pt idx="49">
                  <c:v>0.87306501547987614</c:v>
                </c:pt>
                <c:pt idx="50">
                  <c:v>0.83934426229508197</c:v>
                </c:pt>
                <c:pt idx="51">
                  <c:v>0.7781818181818182</c:v>
                </c:pt>
              </c:numCache>
            </c:numRef>
          </c:val>
          <c:smooth val="0"/>
          <c:extLst>
            <c:ext xmlns:c16="http://schemas.microsoft.com/office/drawing/2014/chart" uri="{C3380CC4-5D6E-409C-BE32-E72D297353CC}">
              <c16:uniqueId val="{00000002-F8AA-4B97-AC6F-CDD5EE1410E1}"/>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'11'!$B$15:$B$66</c:f>
              <c:numCache>
                <c:formatCode>General</c:formatCode>
                <c:ptCount val="52"/>
                <c:pt idx="0">
                  <c:v>26</c:v>
                </c:pt>
                <c:pt idx="1">
                  <c:v>43</c:v>
                </c:pt>
                <c:pt idx="2">
                  <c:v>45</c:v>
                </c:pt>
                <c:pt idx="3">
                  <c:v>90</c:v>
                </c:pt>
                <c:pt idx="4">
                  <c:v>70</c:v>
                </c:pt>
                <c:pt idx="5">
                  <c:v>94</c:v>
                </c:pt>
                <c:pt idx="6">
                  <c:v>88</c:v>
                </c:pt>
                <c:pt idx="7">
                  <c:v>91</c:v>
                </c:pt>
                <c:pt idx="8">
                  <c:v>118</c:v>
                </c:pt>
                <c:pt idx="9">
                  <c:v>109</c:v>
                </c:pt>
                <c:pt idx="10">
                  <c:v>90</c:v>
                </c:pt>
                <c:pt idx="11">
                  <c:v>98</c:v>
                </c:pt>
                <c:pt idx="12">
                  <c:v>76</c:v>
                </c:pt>
                <c:pt idx="13">
                  <c:v>75</c:v>
                </c:pt>
                <c:pt idx="14">
                  <c:v>70</c:v>
                </c:pt>
                <c:pt idx="15">
                  <c:v>49</c:v>
                </c:pt>
                <c:pt idx="16">
                  <c:v>66</c:v>
                </c:pt>
                <c:pt idx="17">
                  <c:v>58</c:v>
                </c:pt>
                <c:pt idx="18">
                  <c:v>51</c:v>
                </c:pt>
                <c:pt idx="19">
                  <c:v>53</c:v>
                </c:pt>
                <c:pt idx="20">
                  <c:v>64</c:v>
                </c:pt>
                <c:pt idx="21">
                  <c:v>68</c:v>
                </c:pt>
                <c:pt idx="22">
                  <c:v>61</c:v>
                </c:pt>
                <c:pt idx="23">
                  <c:v>49</c:v>
                </c:pt>
                <c:pt idx="24">
                  <c:v>50</c:v>
                </c:pt>
                <c:pt idx="25">
                  <c:v>42</c:v>
                </c:pt>
                <c:pt idx="26">
                  <c:v>68</c:v>
                </c:pt>
                <c:pt idx="27">
                  <c:v>64</c:v>
                </c:pt>
                <c:pt idx="28">
                  <c:v>78</c:v>
                </c:pt>
                <c:pt idx="29">
                  <c:v>66</c:v>
                </c:pt>
                <c:pt idx="30">
                  <c:v>57</c:v>
                </c:pt>
                <c:pt idx="31">
                  <c:v>53</c:v>
                </c:pt>
                <c:pt idx="32">
                  <c:v>74</c:v>
                </c:pt>
                <c:pt idx="33">
                  <c:v>67</c:v>
                </c:pt>
                <c:pt idx="34">
                  <c:v>85</c:v>
                </c:pt>
                <c:pt idx="35">
                  <c:v>84</c:v>
                </c:pt>
                <c:pt idx="36">
                  <c:v>86</c:v>
                </c:pt>
                <c:pt idx="37">
                  <c:v>80</c:v>
                </c:pt>
                <c:pt idx="38">
                  <c:v>72</c:v>
                </c:pt>
                <c:pt idx="39">
                  <c:v>90</c:v>
                </c:pt>
                <c:pt idx="40">
                  <c:v>113</c:v>
                </c:pt>
                <c:pt idx="41">
                  <c:v>84</c:v>
                </c:pt>
                <c:pt idx="42">
                  <c:v>114</c:v>
                </c:pt>
                <c:pt idx="43">
                  <c:v>75</c:v>
                </c:pt>
                <c:pt idx="44">
                  <c:v>102</c:v>
                </c:pt>
                <c:pt idx="45">
                  <c:v>89</c:v>
                </c:pt>
                <c:pt idx="46">
                  <c:v>71</c:v>
                </c:pt>
                <c:pt idx="47">
                  <c:v>86</c:v>
                </c:pt>
                <c:pt idx="48">
                  <c:v>67</c:v>
                </c:pt>
                <c:pt idx="49">
                  <c:v>39</c:v>
                </c:pt>
                <c:pt idx="50">
                  <c:v>49</c:v>
                </c:pt>
                <c:pt idx="51">
                  <c:v>50</c:v>
                </c:pt>
              </c:numCache>
            </c:numRef>
          </c:val>
          <c:smooth val="0"/>
          <c:extLst>
            <c:ext xmlns:c16="http://schemas.microsoft.com/office/drawing/2014/chart" uri="{C3380CC4-5D6E-409C-BE32-E72D297353CC}">
              <c16:uniqueId val="{00000000-5F31-4115-9E80-B1510638A87A}"/>
            </c:ext>
          </c:extLst>
        </c:ser>
        <c:ser>
          <c:idx val="1"/>
          <c:order val="1"/>
          <c:tx>
            <c:strRef>
              <c:f>'11'!$C$13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'11'!$C$15:$C$66</c:f>
              <c:numCache>
                <c:formatCode>General</c:formatCode>
                <c:ptCount val="52"/>
                <c:pt idx="0">
                  <c:v>23</c:v>
                </c:pt>
                <c:pt idx="1">
                  <c:v>40</c:v>
                </c:pt>
                <c:pt idx="2">
                  <c:v>41</c:v>
                </c:pt>
                <c:pt idx="3">
                  <c:v>79</c:v>
                </c:pt>
                <c:pt idx="4">
                  <c:v>65</c:v>
                </c:pt>
                <c:pt idx="5">
                  <c:v>83</c:v>
                </c:pt>
                <c:pt idx="6">
                  <c:v>79</c:v>
                </c:pt>
                <c:pt idx="7">
                  <c:v>77</c:v>
                </c:pt>
                <c:pt idx="8">
                  <c:v>110</c:v>
                </c:pt>
                <c:pt idx="9">
                  <c:v>103</c:v>
                </c:pt>
                <c:pt idx="10">
                  <c:v>87</c:v>
                </c:pt>
                <c:pt idx="11">
                  <c:v>90</c:v>
                </c:pt>
                <c:pt idx="12">
                  <c:v>67</c:v>
                </c:pt>
                <c:pt idx="13">
                  <c:v>65</c:v>
                </c:pt>
                <c:pt idx="14">
                  <c:v>61</c:v>
                </c:pt>
                <c:pt idx="15">
                  <c:v>45</c:v>
                </c:pt>
                <c:pt idx="16">
                  <c:v>55</c:v>
                </c:pt>
                <c:pt idx="17">
                  <c:v>55</c:v>
                </c:pt>
                <c:pt idx="18">
                  <c:v>47</c:v>
                </c:pt>
                <c:pt idx="19">
                  <c:v>47</c:v>
                </c:pt>
                <c:pt idx="20">
                  <c:v>58</c:v>
                </c:pt>
                <c:pt idx="21">
                  <c:v>62</c:v>
                </c:pt>
                <c:pt idx="22">
                  <c:v>57</c:v>
                </c:pt>
                <c:pt idx="23">
                  <c:v>43</c:v>
                </c:pt>
                <c:pt idx="24">
                  <c:v>42</c:v>
                </c:pt>
                <c:pt idx="25">
                  <c:v>37</c:v>
                </c:pt>
                <c:pt idx="26">
                  <c:v>61</c:v>
                </c:pt>
                <c:pt idx="27">
                  <c:v>59</c:v>
                </c:pt>
                <c:pt idx="28">
                  <c:v>76</c:v>
                </c:pt>
                <c:pt idx="29">
                  <c:v>55</c:v>
                </c:pt>
                <c:pt idx="30">
                  <c:v>54</c:v>
                </c:pt>
                <c:pt idx="31">
                  <c:v>44</c:v>
                </c:pt>
                <c:pt idx="32">
                  <c:v>67</c:v>
                </c:pt>
                <c:pt idx="33">
                  <c:v>54</c:v>
                </c:pt>
                <c:pt idx="34">
                  <c:v>71</c:v>
                </c:pt>
                <c:pt idx="35">
                  <c:v>74</c:v>
                </c:pt>
                <c:pt idx="36">
                  <c:v>76</c:v>
                </c:pt>
                <c:pt idx="37">
                  <c:v>70</c:v>
                </c:pt>
                <c:pt idx="38">
                  <c:v>66</c:v>
                </c:pt>
                <c:pt idx="39">
                  <c:v>67</c:v>
                </c:pt>
                <c:pt idx="40">
                  <c:v>99</c:v>
                </c:pt>
                <c:pt idx="41">
                  <c:v>72</c:v>
                </c:pt>
                <c:pt idx="42">
                  <c:v>97</c:v>
                </c:pt>
                <c:pt idx="43">
                  <c:v>66</c:v>
                </c:pt>
                <c:pt idx="44">
                  <c:v>76</c:v>
                </c:pt>
                <c:pt idx="45">
                  <c:v>79</c:v>
                </c:pt>
                <c:pt idx="46">
                  <c:v>58</c:v>
                </c:pt>
                <c:pt idx="47">
                  <c:v>71</c:v>
                </c:pt>
                <c:pt idx="48">
                  <c:v>57</c:v>
                </c:pt>
                <c:pt idx="49">
                  <c:v>34</c:v>
                </c:pt>
                <c:pt idx="50">
                  <c:v>46</c:v>
                </c:pt>
                <c:pt idx="51">
                  <c:v>43</c:v>
                </c:pt>
              </c:numCache>
            </c:numRef>
          </c:val>
          <c:smooth val="0"/>
          <c:extLst>
            <c:ext xmlns:c16="http://schemas.microsoft.com/office/drawing/2014/chart" uri="{C3380CC4-5D6E-409C-BE32-E72D297353CC}">
              <c16:uniqueId val="{00000001-5F31-4115-9E80-B1510638A87A}"/>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'11'!$D$13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'11'!$D$15:$D$66</c:f>
              <c:numCache>
                <c:formatCode>0%</c:formatCode>
                <c:ptCount val="52"/>
                <c:pt idx="0">
                  <c:v>0.88461538461538458</c:v>
                </c:pt>
                <c:pt idx="1">
                  <c:v>0.93023255813953487</c:v>
                </c:pt>
                <c:pt idx="2">
                  <c:v>0.91111111111111109</c:v>
                </c:pt>
                <c:pt idx="3">
                  <c:v>0.87777777777777777</c:v>
                </c:pt>
                <c:pt idx="4">
                  <c:v>0.9285714285714286</c:v>
                </c:pt>
                <c:pt idx="5">
                  <c:v>0.88297872340425532</c:v>
                </c:pt>
                <c:pt idx="6">
                  <c:v>0.89772727272727271</c:v>
                </c:pt>
                <c:pt idx="7">
                  <c:v>0.84615384615384615</c:v>
                </c:pt>
                <c:pt idx="8">
                  <c:v>0.93220338983050843</c:v>
                </c:pt>
                <c:pt idx="9">
                  <c:v>0.94495412844036697</c:v>
                </c:pt>
                <c:pt idx="10">
                  <c:v>0.96666666666666667</c:v>
                </c:pt>
                <c:pt idx="11">
                  <c:v>0.91836734693877553</c:v>
                </c:pt>
                <c:pt idx="12">
                  <c:v>0.88157894736842102</c:v>
                </c:pt>
                <c:pt idx="13">
                  <c:v>0.8666666666666667</c:v>
                </c:pt>
                <c:pt idx="14">
                  <c:v>0.87142857142857144</c:v>
                </c:pt>
                <c:pt idx="15">
                  <c:v>0.91836734693877553</c:v>
                </c:pt>
                <c:pt idx="16">
                  <c:v>0.83333333333333337</c:v>
                </c:pt>
                <c:pt idx="17">
                  <c:v>0.94827586206896552</c:v>
                </c:pt>
                <c:pt idx="18">
                  <c:v>0.92156862745098034</c:v>
                </c:pt>
                <c:pt idx="19">
                  <c:v>0.8867924528301887</c:v>
                </c:pt>
                <c:pt idx="20">
                  <c:v>0.90625</c:v>
                </c:pt>
                <c:pt idx="21">
                  <c:v>0.91176470588235292</c:v>
                </c:pt>
                <c:pt idx="22">
                  <c:v>0.93442622950819676</c:v>
                </c:pt>
                <c:pt idx="23">
                  <c:v>0.87755102040816324</c:v>
                </c:pt>
                <c:pt idx="24">
                  <c:v>0.84</c:v>
                </c:pt>
                <c:pt idx="25">
                  <c:v>0.88095238095238093</c:v>
                </c:pt>
                <c:pt idx="26">
                  <c:v>0.8970588235294118</c:v>
                </c:pt>
                <c:pt idx="27">
                  <c:v>0.921875</c:v>
                </c:pt>
                <c:pt idx="28">
                  <c:v>0.97435897435897434</c:v>
                </c:pt>
                <c:pt idx="29">
                  <c:v>0.83333333333333337</c:v>
                </c:pt>
                <c:pt idx="30">
                  <c:v>0.94736842105263153</c:v>
                </c:pt>
                <c:pt idx="31">
                  <c:v>0.83018867924528306</c:v>
                </c:pt>
                <c:pt idx="32">
                  <c:v>0.90540540540540537</c:v>
                </c:pt>
                <c:pt idx="33">
                  <c:v>0.80597014925373134</c:v>
                </c:pt>
                <c:pt idx="34">
                  <c:v>0.83529411764705885</c:v>
                </c:pt>
                <c:pt idx="35">
                  <c:v>0.88095238095238093</c:v>
                </c:pt>
                <c:pt idx="36">
                  <c:v>0.88372093023255816</c:v>
                </c:pt>
                <c:pt idx="37">
                  <c:v>0.875</c:v>
                </c:pt>
                <c:pt idx="38">
                  <c:v>0.91666666666666663</c:v>
                </c:pt>
                <c:pt idx="39">
                  <c:v>0.74444444444444446</c:v>
                </c:pt>
                <c:pt idx="40">
                  <c:v>0.87610619469026552</c:v>
                </c:pt>
                <c:pt idx="41">
                  <c:v>0.8571428571428571</c:v>
                </c:pt>
                <c:pt idx="42">
                  <c:v>0.85087719298245612</c:v>
                </c:pt>
                <c:pt idx="43">
                  <c:v>0.88</c:v>
                </c:pt>
                <c:pt idx="44">
                  <c:v>0.74509803921568629</c:v>
                </c:pt>
                <c:pt idx="45">
                  <c:v>0.88764044943820219</c:v>
                </c:pt>
                <c:pt idx="46">
                  <c:v>0.81690140845070425</c:v>
                </c:pt>
                <c:pt idx="47">
                  <c:v>0.82558139534883723</c:v>
                </c:pt>
                <c:pt idx="48">
                  <c:v>0.85074626865671643</c:v>
                </c:pt>
                <c:pt idx="49">
                  <c:v>0.87179487179487181</c:v>
                </c:pt>
                <c:pt idx="50">
                  <c:v>0.93877551020408168</c:v>
                </c:pt>
                <c:pt idx="51">
                  <c:v>0.86</c:v>
                </c:pt>
              </c:numCache>
            </c:numRef>
          </c:val>
          <c:smooth val="0"/>
          <c:extLst>
            <c:ext xmlns:c16="http://schemas.microsoft.com/office/drawing/2014/chart" uri="{C3380CC4-5D6E-409C-BE32-E72D297353CC}">
              <c16:uniqueId val="{00000002-5F31-4115-9E80-B1510638A87A}"/>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14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'11'!$K$15:$K$66</c:f>
              <c:numCache>
                <c:formatCode>General</c:formatCode>
                <c:ptCount val="52"/>
                <c:pt idx="0">
                  <c:v>16</c:v>
                </c:pt>
                <c:pt idx="1">
                  <c:v>26</c:v>
                </c:pt>
                <c:pt idx="2">
                  <c:v>27</c:v>
                </c:pt>
                <c:pt idx="3">
                  <c:v>54</c:v>
                </c:pt>
                <c:pt idx="4">
                  <c:v>45</c:v>
                </c:pt>
                <c:pt idx="5">
                  <c:v>61</c:v>
                </c:pt>
                <c:pt idx="6">
                  <c:v>49</c:v>
                </c:pt>
                <c:pt idx="7">
                  <c:v>49</c:v>
                </c:pt>
                <c:pt idx="8">
                  <c:v>83</c:v>
                </c:pt>
                <c:pt idx="9">
                  <c:v>86</c:v>
                </c:pt>
                <c:pt idx="10">
                  <c:v>69</c:v>
                </c:pt>
                <c:pt idx="11">
                  <c:v>73</c:v>
                </c:pt>
                <c:pt idx="12">
                  <c:v>48</c:v>
                </c:pt>
                <c:pt idx="13">
                  <c:v>49</c:v>
                </c:pt>
                <c:pt idx="14">
                  <c:v>41</c:v>
                </c:pt>
                <c:pt idx="15">
                  <c:v>32</c:v>
                </c:pt>
                <c:pt idx="16">
                  <c:v>35</c:v>
                </c:pt>
                <c:pt idx="17">
                  <c:v>38</c:v>
                </c:pt>
                <c:pt idx="18">
                  <c:v>33</c:v>
                </c:pt>
                <c:pt idx="19">
                  <c:v>29</c:v>
                </c:pt>
                <c:pt idx="20">
                  <c:v>42</c:v>
                </c:pt>
                <c:pt idx="21">
                  <c:v>40</c:v>
                </c:pt>
                <c:pt idx="22">
                  <c:v>34</c:v>
                </c:pt>
                <c:pt idx="23">
                  <c:v>27</c:v>
                </c:pt>
                <c:pt idx="24">
                  <c:v>19</c:v>
                </c:pt>
                <c:pt idx="25">
                  <c:v>24</c:v>
                </c:pt>
                <c:pt idx="26">
                  <c:v>44</c:v>
                </c:pt>
                <c:pt idx="27">
                  <c:v>36</c:v>
                </c:pt>
                <c:pt idx="28">
                  <c:v>41</c:v>
                </c:pt>
                <c:pt idx="29">
                  <c:v>32</c:v>
                </c:pt>
                <c:pt idx="30">
                  <c:v>36</c:v>
                </c:pt>
                <c:pt idx="31">
                  <c:v>27</c:v>
                </c:pt>
                <c:pt idx="32">
                  <c:v>30</c:v>
                </c:pt>
                <c:pt idx="33">
                  <c:v>37</c:v>
                </c:pt>
                <c:pt idx="34">
                  <c:v>43</c:v>
                </c:pt>
                <c:pt idx="35">
                  <c:v>37</c:v>
                </c:pt>
                <c:pt idx="36">
                  <c:v>44</c:v>
                </c:pt>
                <c:pt idx="37">
                  <c:v>43</c:v>
                </c:pt>
                <c:pt idx="38">
                  <c:v>44</c:v>
                </c:pt>
                <c:pt idx="39">
                  <c:v>55</c:v>
                </c:pt>
                <c:pt idx="40">
                  <c:v>40</c:v>
                </c:pt>
                <c:pt idx="41">
                  <c:v>40</c:v>
                </c:pt>
                <c:pt idx="42">
                  <c:v>49</c:v>
                </c:pt>
                <c:pt idx="43">
                  <c:v>39</c:v>
                </c:pt>
                <c:pt idx="44">
                  <c:v>41</c:v>
                </c:pt>
                <c:pt idx="45">
                  <c:v>54</c:v>
                </c:pt>
                <c:pt idx="46">
                  <c:v>34</c:v>
                </c:pt>
                <c:pt idx="47">
                  <c:v>54</c:v>
                </c:pt>
                <c:pt idx="48">
                  <c:v>32</c:v>
                </c:pt>
                <c:pt idx="49">
                  <c:v>20</c:v>
                </c:pt>
                <c:pt idx="50">
                  <c:v>31</c:v>
                </c:pt>
                <c:pt idx="51">
                  <c:v>27</c:v>
                </c:pt>
              </c:numCache>
            </c:numRef>
          </c:val>
          <c:smooth val="0"/>
          <c:extLst>
            <c:ext xmlns:c16="http://schemas.microsoft.com/office/drawing/2014/chart" uri="{C3380CC4-5D6E-409C-BE32-E72D297353CC}">
              <c16:uniqueId val="{00000000-45DB-42F4-A254-358858536C41}"/>
            </c:ext>
          </c:extLst>
        </c:ser>
        <c:ser>
          <c:idx val="1"/>
          <c:order val="1"/>
          <c:tx>
            <c:strRef>
              <c:f>'11'!$L$13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'11'!$L$15:$L$66</c:f>
              <c:numCache>
                <c:formatCode>General</c:formatCode>
                <c:ptCount val="52"/>
                <c:pt idx="0">
                  <c:v>4</c:v>
                </c:pt>
                <c:pt idx="1">
                  <c:v>3</c:v>
                </c:pt>
                <c:pt idx="2">
                  <c:v>7</c:v>
                </c:pt>
                <c:pt idx="3">
                  <c:v>6</c:v>
                </c:pt>
                <c:pt idx="4">
                  <c:v>15</c:v>
                </c:pt>
                <c:pt idx="5">
                  <c:v>20</c:v>
                </c:pt>
                <c:pt idx="6">
                  <c:v>22</c:v>
                </c:pt>
                <c:pt idx="7">
                  <c:v>15</c:v>
                </c:pt>
                <c:pt idx="8">
                  <c:v>42</c:v>
                </c:pt>
                <c:pt idx="9">
                  <c:v>36</c:v>
                </c:pt>
                <c:pt idx="10">
                  <c:v>37</c:v>
                </c:pt>
                <c:pt idx="11">
                  <c:v>40</c:v>
                </c:pt>
                <c:pt idx="12">
                  <c:v>15</c:v>
                </c:pt>
                <c:pt idx="13">
                  <c:v>26</c:v>
                </c:pt>
                <c:pt idx="14">
                  <c:v>18</c:v>
                </c:pt>
                <c:pt idx="15">
                  <c:v>13</c:v>
                </c:pt>
                <c:pt idx="16">
                  <c:v>9</c:v>
                </c:pt>
                <c:pt idx="17">
                  <c:v>18</c:v>
                </c:pt>
                <c:pt idx="18">
                  <c:v>14</c:v>
                </c:pt>
                <c:pt idx="19">
                  <c:v>23</c:v>
                </c:pt>
                <c:pt idx="20">
                  <c:v>20</c:v>
                </c:pt>
                <c:pt idx="21">
                  <c:v>21</c:v>
                </c:pt>
                <c:pt idx="22">
                  <c:v>14</c:v>
                </c:pt>
                <c:pt idx="23">
                  <c:v>9</c:v>
                </c:pt>
                <c:pt idx="24">
                  <c:v>12</c:v>
                </c:pt>
                <c:pt idx="25">
                  <c:v>10</c:v>
                </c:pt>
                <c:pt idx="26">
                  <c:v>24</c:v>
                </c:pt>
                <c:pt idx="27">
                  <c:v>14</c:v>
                </c:pt>
                <c:pt idx="28">
                  <c:v>21</c:v>
                </c:pt>
                <c:pt idx="29">
                  <c:v>16</c:v>
                </c:pt>
                <c:pt idx="30">
                  <c:v>14</c:v>
                </c:pt>
                <c:pt idx="31">
                  <c:v>11</c:v>
                </c:pt>
                <c:pt idx="32">
                  <c:v>17</c:v>
                </c:pt>
                <c:pt idx="33">
                  <c:v>14</c:v>
                </c:pt>
                <c:pt idx="34">
                  <c:v>22</c:v>
                </c:pt>
                <c:pt idx="35">
                  <c:v>19</c:v>
                </c:pt>
                <c:pt idx="36">
                  <c:v>23</c:v>
                </c:pt>
                <c:pt idx="37">
                  <c:v>17</c:v>
                </c:pt>
                <c:pt idx="38">
                  <c:v>20</c:v>
                </c:pt>
                <c:pt idx="39">
                  <c:v>27</c:v>
                </c:pt>
                <c:pt idx="40">
                  <c:v>22</c:v>
                </c:pt>
                <c:pt idx="41">
                  <c:v>14</c:v>
                </c:pt>
                <c:pt idx="42">
                  <c:v>19</c:v>
                </c:pt>
                <c:pt idx="43">
                  <c:v>13</c:v>
                </c:pt>
                <c:pt idx="44">
                  <c:v>16</c:v>
                </c:pt>
                <c:pt idx="45">
                  <c:v>19</c:v>
                </c:pt>
                <c:pt idx="46">
                  <c:v>9</c:v>
                </c:pt>
                <c:pt idx="47">
                  <c:v>17</c:v>
                </c:pt>
                <c:pt idx="48">
                  <c:v>14</c:v>
                </c:pt>
                <c:pt idx="49">
                  <c:v>5</c:v>
                </c:pt>
                <c:pt idx="50">
                  <c:v>17</c:v>
                </c:pt>
                <c:pt idx="51">
                  <c:v>9</c:v>
                </c:pt>
              </c:numCache>
            </c:numRef>
          </c:val>
          <c:smooth val="0"/>
          <c:extLst>
            <c:ext xmlns:c16="http://schemas.microsoft.com/office/drawing/2014/chart" uri="{C3380CC4-5D6E-409C-BE32-E72D297353CC}">
              <c16:uniqueId val="{00000001-45DB-42F4-A254-358858536C41}"/>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'11'!$M$13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'11'!$M$15:$M$66</c:f>
              <c:numCache>
                <c:formatCode>0%</c:formatCode>
                <c:ptCount val="52"/>
                <c:pt idx="0">
                  <c:v>0.25</c:v>
                </c:pt>
                <c:pt idx="1">
                  <c:v>0.11538461538461539</c:v>
                </c:pt>
                <c:pt idx="2">
                  <c:v>0.25925925925925924</c:v>
                </c:pt>
                <c:pt idx="3">
                  <c:v>0.1111111111111111</c:v>
                </c:pt>
                <c:pt idx="4">
                  <c:v>0.33333333333333331</c:v>
                </c:pt>
                <c:pt idx="5">
                  <c:v>0.32786885245901637</c:v>
                </c:pt>
                <c:pt idx="6">
                  <c:v>0.44897959183673469</c:v>
                </c:pt>
                <c:pt idx="7">
                  <c:v>0.30612244897959184</c:v>
                </c:pt>
                <c:pt idx="8">
                  <c:v>0.50602409638554213</c:v>
                </c:pt>
                <c:pt idx="9">
                  <c:v>0.41860465116279072</c:v>
                </c:pt>
                <c:pt idx="10">
                  <c:v>0.53623188405797106</c:v>
                </c:pt>
                <c:pt idx="11">
                  <c:v>0.54794520547945202</c:v>
                </c:pt>
                <c:pt idx="12">
                  <c:v>0.3125</c:v>
                </c:pt>
                <c:pt idx="13">
                  <c:v>0.53061224489795922</c:v>
                </c:pt>
                <c:pt idx="14">
                  <c:v>0.43902439024390244</c:v>
                </c:pt>
                <c:pt idx="15">
                  <c:v>0.40625</c:v>
                </c:pt>
                <c:pt idx="16">
                  <c:v>0.25714285714285712</c:v>
                </c:pt>
                <c:pt idx="17">
                  <c:v>0.47368421052631576</c:v>
                </c:pt>
                <c:pt idx="18">
                  <c:v>0.42424242424242425</c:v>
                </c:pt>
                <c:pt idx="19">
                  <c:v>0.7931034482758621</c:v>
                </c:pt>
                <c:pt idx="20">
                  <c:v>0.47619047619047616</c:v>
                </c:pt>
                <c:pt idx="21">
                  <c:v>0.52500000000000002</c:v>
                </c:pt>
                <c:pt idx="22">
                  <c:v>0.41176470588235292</c:v>
                </c:pt>
                <c:pt idx="23">
                  <c:v>0.33333333333333331</c:v>
                </c:pt>
                <c:pt idx="24">
                  <c:v>0.63157894736842102</c:v>
                </c:pt>
                <c:pt idx="25">
                  <c:v>0.41666666666666669</c:v>
                </c:pt>
                <c:pt idx="26">
                  <c:v>0.54545454545454541</c:v>
                </c:pt>
                <c:pt idx="27">
                  <c:v>0.3888888888888889</c:v>
                </c:pt>
                <c:pt idx="28">
                  <c:v>0.51219512195121952</c:v>
                </c:pt>
                <c:pt idx="29">
                  <c:v>0.5</c:v>
                </c:pt>
                <c:pt idx="30">
                  <c:v>0.3888888888888889</c:v>
                </c:pt>
                <c:pt idx="31">
                  <c:v>0.40740740740740738</c:v>
                </c:pt>
                <c:pt idx="32">
                  <c:v>0.56666666666666665</c:v>
                </c:pt>
                <c:pt idx="33">
                  <c:v>0.3783783783783784</c:v>
                </c:pt>
                <c:pt idx="34">
                  <c:v>0.51162790697674421</c:v>
                </c:pt>
                <c:pt idx="35">
                  <c:v>0.51351351351351349</c:v>
                </c:pt>
                <c:pt idx="36">
                  <c:v>0.52272727272727271</c:v>
                </c:pt>
                <c:pt idx="37">
                  <c:v>0.39534883720930231</c:v>
                </c:pt>
                <c:pt idx="38">
                  <c:v>0.45454545454545453</c:v>
                </c:pt>
                <c:pt idx="39">
                  <c:v>0.49090909090909091</c:v>
                </c:pt>
                <c:pt idx="40">
                  <c:v>0.55000000000000004</c:v>
                </c:pt>
                <c:pt idx="41">
                  <c:v>0.35</c:v>
                </c:pt>
                <c:pt idx="42">
                  <c:v>0.38775510204081631</c:v>
                </c:pt>
                <c:pt idx="43">
                  <c:v>0.33333333333333331</c:v>
                </c:pt>
                <c:pt idx="44">
                  <c:v>0.3902439024390244</c:v>
                </c:pt>
                <c:pt idx="45">
                  <c:v>0.35185185185185186</c:v>
                </c:pt>
                <c:pt idx="46">
                  <c:v>0.26470588235294118</c:v>
                </c:pt>
                <c:pt idx="47">
                  <c:v>0.31481481481481483</c:v>
                </c:pt>
                <c:pt idx="48">
                  <c:v>0.4375</c:v>
                </c:pt>
                <c:pt idx="49">
                  <c:v>0.25</c:v>
                </c:pt>
                <c:pt idx="50">
                  <c:v>0.54838709677419351</c:v>
                </c:pt>
                <c:pt idx="51">
                  <c:v>0.33333333333333331</c:v>
                </c:pt>
              </c:numCache>
            </c:numRef>
          </c:val>
          <c:smooth val="0"/>
          <c:extLst>
            <c:ext xmlns:c16="http://schemas.microsoft.com/office/drawing/2014/chart" uri="{C3380CC4-5D6E-409C-BE32-E72D297353CC}">
              <c16:uniqueId val="{00000002-45DB-42F4-A254-358858536C41}"/>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14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'12'!$B$15:$B$66</c:f>
              <c:numCache>
                <c:formatCode>General</c:formatCode>
                <c:ptCount val="52"/>
                <c:pt idx="0">
                  <c:v>45</c:v>
                </c:pt>
                <c:pt idx="1">
                  <c:v>76</c:v>
                </c:pt>
                <c:pt idx="2">
                  <c:v>89</c:v>
                </c:pt>
                <c:pt idx="3">
                  <c:v>110</c:v>
                </c:pt>
                <c:pt idx="4">
                  <c:v>119</c:v>
                </c:pt>
                <c:pt idx="5">
                  <c:v>140</c:v>
                </c:pt>
                <c:pt idx="6">
                  <c:v>163</c:v>
                </c:pt>
                <c:pt idx="7">
                  <c:v>158</c:v>
                </c:pt>
                <c:pt idx="8">
                  <c:v>160</c:v>
                </c:pt>
                <c:pt idx="9">
                  <c:v>161</c:v>
                </c:pt>
                <c:pt idx="10">
                  <c:v>165</c:v>
                </c:pt>
                <c:pt idx="11">
                  <c:v>156</c:v>
                </c:pt>
                <c:pt idx="12">
                  <c:v>158</c:v>
                </c:pt>
                <c:pt idx="13">
                  <c:v>146</c:v>
                </c:pt>
                <c:pt idx="14">
                  <c:v>137</c:v>
                </c:pt>
                <c:pt idx="15">
                  <c:v>136</c:v>
                </c:pt>
                <c:pt idx="16">
                  <c:v>123</c:v>
                </c:pt>
                <c:pt idx="17">
                  <c:v>133</c:v>
                </c:pt>
                <c:pt idx="18">
                  <c:v>132</c:v>
                </c:pt>
                <c:pt idx="19">
                  <c:v>123</c:v>
                </c:pt>
                <c:pt idx="20">
                  <c:v>143</c:v>
                </c:pt>
                <c:pt idx="21">
                  <c:v>140</c:v>
                </c:pt>
                <c:pt idx="22">
                  <c:v>126</c:v>
                </c:pt>
                <c:pt idx="23">
                  <c:v>134</c:v>
                </c:pt>
                <c:pt idx="24">
                  <c:v>141</c:v>
                </c:pt>
                <c:pt idx="25">
                  <c:v>137</c:v>
                </c:pt>
                <c:pt idx="26">
                  <c:v>125</c:v>
                </c:pt>
                <c:pt idx="27">
                  <c:v>139</c:v>
                </c:pt>
                <c:pt idx="28">
                  <c:v>111</c:v>
                </c:pt>
                <c:pt idx="29">
                  <c:v>134</c:v>
                </c:pt>
                <c:pt idx="30">
                  <c:v>145</c:v>
                </c:pt>
                <c:pt idx="31">
                  <c:v>132</c:v>
                </c:pt>
                <c:pt idx="32">
                  <c:v>125</c:v>
                </c:pt>
                <c:pt idx="33">
                  <c:v>158</c:v>
                </c:pt>
                <c:pt idx="34">
                  <c:v>135</c:v>
                </c:pt>
                <c:pt idx="35">
                  <c:v>152</c:v>
                </c:pt>
                <c:pt idx="36">
                  <c:v>162</c:v>
                </c:pt>
                <c:pt idx="37">
                  <c:v>156</c:v>
                </c:pt>
                <c:pt idx="38">
                  <c:v>172</c:v>
                </c:pt>
                <c:pt idx="39">
                  <c:v>167</c:v>
                </c:pt>
                <c:pt idx="40">
                  <c:v>172</c:v>
                </c:pt>
                <c:pt idx="41">
                  <c:v>174</c:v>
                </c:pt>
                <c:pt idx="42">
                  <c:v>172</c:v>
                </c:pt>
                <c:pt idx="43">
                  <c:v>168</c:v>
                </c:pt>
                <c:pt idx="44">
                  <c:v>190</c:v>
                </c:pt>
                <c:pt idx="45">
                  <c:v>164</c:v>
                </c:pt>
                <c:pt idx="46">
                  <c:v>140</c:v>
                </c:pt>
                <c:pt idx="47">
                  <c:v>167</c:v>
                </c:pt>
                <c:pt idx="48">
                  <c:v>139</c:v>
                </c:pt>
                <c:pt idx="49">
                  <c:v>142</c:v>
                </c:pt>
                <c:pt idx="50">
                  <c:v>137</c:v>
                </c:pt>
                <c:pt idx="51">
                  <c:v>129</c:v>
                </c:pt>
              </c:numCache>
            </c:numRef>
          </c:val>
          <c:smooth val="0"/>
          <c:extLst>
            <c:ext xmlns:c16="http://schemas.microsoft.com/office/drawing/2014/chart" uri="{C3380CC4-5D6E-409C-BE32-E72D297353CC}">
              <c16:uniqueId val="{00000000-B9B1-4DF5-90C8-AC7529A0F3DF}"/>
            </c:ext>
          </c:extLst>
        </c:ser>
        <c:ser>
          <c:idx val="1"/>
          <c:order val="1"/>
          <c:tx>
            <c:strRef>
              <c:f>'12'!$C$13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'12'!$C$15:$C$66</c:f>
              <c:numCache>
                <c:formatCode>General</c:formatCode>
                <c:ptCount val="52"/>
                <c:pt idx="0">
                  <c:v>45</c:v>
                </c:pt>
                <c:pt idx="1">
                  <c:v>75</c:v>
                </c:pt>
                <c:pt idx="2">
                  <c:v>86</c:v>
                </c:pt>
                <c:pt idx="3">
                  <c:v>109</c:v>
                </c:pt>
                <c:pt idx="4">
                  <c:v>116</c:v>
                </c:pt>
                <c:pt idx="5">
                  <c:v>137</c:v>
                </c:pt>
                <c:pt idx="6">
                  <c:v>160</c:v>
                </c:pt>
                <c:pt idx="7">
                  <c:v>157</c:v>
                </c:pt>
                <c:pt idx="8">
                  <c:v>152</c:v>
                </c:pt>
                <c:pt idx="9">
                  <c:v>160</c:v>
                </c:pt>
                <c:pt idx="10">
                  <c:v>161</c:v>
                </c:pt>
                <c:pt idx="11">
                  <c:v>150</c:v>
                </c:pt>
                <c:pt idx="12">
                  <c:v>156</c:v>
                </c:pt>
                <c:pt idx="13">
                  <c:v>144</c:v>
                </c:pt>
                <c:pt idx="14">
                  <c:v>137</c:v>
                </c:pt>
                <c:pt idx="15">
                  <c:v>134</c:v>
                </c:pt>
                <c:pt idx="16">
                  <c:v>122</c:v>
                </c:pt>
                <c:pt idx="17">
                  <c:v>129</c:v>
                </c:pt>
                <c:pt idx="18">
                  <c:v>122</c:v>
                </c:pt>
                <c:pt idx="19">
                  <c:v>114</c:v>
                </c:pt>
                <c:pt idx="20">
                  <c:v>136</c:v>
                </c:pt>
                <c:pt idx="21">
                  <c:v>135</c:v>
                </c:pt>
                <c:pt idx="22">
                  <c:v>118</c:v>
                </c:pt>
                <c:pt idx="23">
                  <c:v>127</c:v>
                </c:pt>
                <c:pt idx="24">
                  <c:v>135</c:v>
                </c:pt>
                <c:pt idx="25">
                  <c:v>137</c:v>
                </c:pt>
                <c:pt idx="26">
                  <c:v>117</c:v>
                </c:pt>
                <c:pt idx="27">
                  <c:v>133</c:v>
                </c:pt>
                <c:pt idx="28">
                  <c:v>108</c:v>
                </c:pt>
                <c:pt idx="29">
                  <c:v>129</c:v>
                </c:pt>
                <c:pt idx="30">
                  <c:v>135</c:v>
                </c:pt>
                <c:pt idx="31">
                  <c:v>131</c:v>
                </c:pt>
                <c:pt idx="32">
                  <c:v>122</c:v>
                </c:pt>
                <c:pt idx="33">
                  <c:v>157</c:v>
                </c:pt>
                <c:pt idx="34">
                  <c:v>130</c:v>
                </c:pt>
                <c:pt idx="35">
                  <c:v>138</c:v>
                </c:pt>
                <c:pt idx="36">
                  <c:v>157</c:v>
                </c:pt>
                <c:pt idx="37">
                  <c:v>149</c:v>
                </c:pt>
                <c:pt idx="38">
                  <c:v>161</c:v>
                </c:pt>
                <c:pt idx="39">
                  <c:v>166</c:v>
                </c:pt>
                <c:pt idx="40">
                  <c:v>169</c:v>
                </c:pt>
                <c:pt idx="41">
                  <c:v>161</c:v>
                </c:pt>
                <c:pt idx="42">
                  <c:v>167</c:v>
                </c:pt>
                <c:pt idx="43">
                  <c:v>160</c:v>
                </c:pt>
                <c:pt idx="44">
                  <c:v>179</c:v>
                </c:pt>
                <c:pt idx="45">
                  <c:v>158</c:v>
                </c:pt>
                <c:pt idx="46">
                  <c:v>139</c:v>
                </c:pt>
                <c:pt idx="47">
                  <c:v>160</c:v>
                </c:pt>
                <c:pt idx="48">
                  <c:v>138</c:v>
                </c:pt>
                <c:pt idx="49">
                  <c:v>133</c:v>
                </c:pt>
                <c:pt idx="50">
                  <c:v>125</c:v>
                </c:pt>
                <c:pt idx="51">
                  <c:v>128</c:v>
                </c:pt>
              </c:numCache>
            </c:numRef>
          </c:val>
          <c:smooth val="0"/>
          <c:extLst>
            <c:ext xmlns:c16="http://schemas.microsoft.com/office/drawing/2014/chart" uri="{C3380CC4-5D6E-409C-BE32-E72D297353CC}">
              <c16:uniqueId val="{00000001-B9B1-4DF5-90C8-AC7529A0F3DF}"/>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'12'!$D$15:$D$66</c:f>
              <c:numCache>
                <c:formatCode>0%</c:formatCode>
                <c:ptCount val="52"/>
                <c:pt idx="0">
                  <c:v>1</c:v>
                </c:pt>
                <c:pt idx="1">
                  <c:v>0.98684210526315785</c:v>
                </c:pt>
                <c:pt idx="2">
                  <c:v>0.9662921348314607</c:v>
                </c:pt>
                <c:pt idx="3">
                  <c:v>0.99090909090909096</c:v>
                </c:pt>
                <c:pt idx="4">
                  <c:v>0.97478991596638653</c:v>
                </c:pt>
                <c:pt idx="5">
                  <c:v>0.97857142857142854</c:v>
                </c:pt>
                <c:pt idx="6">
                  <c:v>0.98159509202453987</c:v>
                </c:pt>
                <c:pt idx="7">
                  <c:v>0.99367088607594933</c:v>
                </c:pt>
                <c:pt idx="8">
                  <c:v>0.95</c:v>
                </c:pt>
                <c:pt idx="9">
                  <c:v>0.99378881987577639</c:v>
                </c:pt>
                <c:pt idx="10">
                  <c:v>0.97575757575757571</c:v>
                </c:pt>
                <c:pt idx="11">
                  <c:v>0.96153846153846156</c:v>
                </c:pt>
                <c:pt idx="12">
                  <c:v>0.98734177215189878</c:v>
                </c:pt>
                <c:pt idx="13">
                  <c:v>0.98630136986301364</c:v>
                </c:pt>
                <c:pt idx="14">
                  <c:v>1</c:v>
                </c:pt>
                <c:pt idx="15">
                  <c:v>0.98529411764705888</c:v>
                </c:pt>
                <c:pt idx="16">
                  <c:v>0.99186991869918695</c:v>
                </c:pt>
                <c:pt idx="17">
                  <c:v>0.96992481203007519</c:v>
                </c:pt>
                <c:pt idx="18">
                  <c:v>0.9242424242424242</c:v>
                </c:pt>
                <c:pt idx="19">
                  <c:v>0.92682926829268297</c:v>
                </c:pt>
                <c:pt idx="20">
                  <c:v>0.95104895104895104</c:v>
                </c:pt>
                <c:pt idx="21">
                  <c:v>0.9642857142857143</c:v>
                </c:pt>
                <c:pt idx="22">
                  <c:v>0.93650793650793651</c:v>
                </c:pt>
                <c:pt idx="23">
                  <c:v>0.94776119402985071</c:v>
                </c:pt>
                <c:pt idx="24">
                  <c:v>0.95744680851063835</c:v>
                </c:pt>
                <c:pt idx="25">
                  <c:v>1</c:v>
                </c:pt>
                <c:pt idx="26">
                  <c:v>0.93600000000000005</c:v>
                </c:pt>
                <c:pt idx="27">
                  <c:v>0.95683453237410077</c:v>
                </c:pt>
                <c:pt idx="28">
                  <c:v>0.97297297297297303</c:v>
                </c:pt>
                <c:pt idx="29">
                  <c:v>0.96268656716417911</c:v>
                </c:pt>
                <c:pt idx="30">
                  <c:v>0.93103448275862066</c:v>
                </c:pt>
                <c:pt idx="31">
                  <c:v>0.99242424242424243</c:v>
                </c:pt>
                <c:pt idx="32">
                  <c:v>0.97599999999999998</c:v>
                </c:pt>
                <c:pt idx="33">
                  <c:v>0.99367088607594933</c:v>
                </c:pt>
                <c:pt idx="34">
                  <c:v>0.96296296296296291</c:v>
                </c:pt>
                <c:pt idx="35">
                  <c:v>0.90789473684210531</c:v>
                </c:pt>
                <c:pt idx="36">
                  <c:v>0.96913580246913578</c:v>
                </c:pt>
                <c:pt idx="37">
                  <c:v>0.95512820512820518</c:v>
                </c:pt>
                <c:pt idx="38">
                  <c:v>0.93604651162790697</c:v>
                </c:pt>
                <c:pt idx="39">
                  <c:v>0.99401197604790414</c:v>
                </c:pt>
                <c:pt idx="40">
                  <c:v>0.98255813953488369</c:v>
                </c:pt>
                <c:pt idx="41">
                  <c:v>0.92528735632183912</c:v>
                </c:pt>
                <c:pt idx="42">
                  <c:v>0.97093023255813948</c:v>
                </c:pt>
                <c:pt idx="43">
                  <c:v>0.95238095238095233</c:v>
                </c:pt>
                <c:pt idx="44">
                  <c:v>0.94210526315789478</c:v>
                </c:pt>
                <c:pt idx="45">
                  <c:v>0.96341463414634143</c:v>
                </c:pt>
                <c:pt idx="46">
                  <c:v>0.99285714285714288</c:v>
                </c:pt>
                <c:pt idx="47">
                  <c:v>0.95808383233532934</c:v>
                </c:pt>
                <c:pt idx="48">
                  <c:v>0.9928057553956835</c:v>
                </c:pt>
                <c:pt idx="49">
                  <c:v>0.93661971830985913</c:v>
                </c:pt>
                <c:pt idx="50">
                  <c:v>0.91240875912408759</c:v>
                </c:pt>
                <c:pt idx="51">
                  <c:v>0.99224806201550386</c:v>
                </c:pt>
              </c:numCache>
            </c:numRef>
          </c:val>
          <c:smooth val="0"/>
          <c:extLst>
            <c:ext xmlns:c16="http://schemas.microsoft.com/office/drawing/2014/chart" uri="{C3380CC4-5D6E-409C-BE32-E72D297353CC}">
              <c16:uniqueId val="{00000002-B9B1-4DF5-90C8-AC7529A0F3DF}"/>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'13'!$B$13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'13'!$B$15:$B$66</c:f>
              <c:numCache>
                <c:formatCode>General</c:formatCode>
                <c:ptCount val="52"/>
                <c:pt idx="0">
                  <c:v>50</c:v>
                </c:pt>
                <c:pt idx="1">
                  <c:v>76</c:v>
                </c:pt>
                <c:pt idx="2">
                  <c:v>91</c:v>
                </c:pt>
                <c:pt idx="3">
                  <c:v>143</c:v>
                </c:pt>
                <c:pt idx="4">
                  <c:v>204</c:v>
                </c:pt>
                <c:pt idx="5">
                  <c:v>235</c:v>
                </c:pt>
                <c:pt idx="6">
                  <c:v>247</c:v>
                </c:pt>
                <c:pt idx="7">
                  <c:v>213</c:v>
                </c:pt>
                <c:pt idx="8">
                  <c:v>216</c:v>
                </c:pt>
                <c:pt idx="9">
                  <c:v>226</c:v>
                </c:pt>
                <c:pt idx="10">
                  <c:v>210</c:v>
                </c:pt>
                <c:pt idx="11">
                  <c:v>208</c:v>
                </c:pt>
                <c:pt idx="12">
                  <c:v>198</c:v>
                </c:pt>
                <c:pt idx="13">
                  <c:v>191</c:v>
                </c:pt>
                <c:pt idx="14">
                  <c:v>159</c:v>
                </c:pt>
                <c:pt idx="15">
                  <c:v>167</c:v>
                </c:pt>
                <c:pt idx="16">
                  <c:v>144</c:v>
                </c:pt>
                <c:pt idx="17">
                  <c:v>136</c:v>
                </c:pt>
                <c:pt idx="18">
                  <c:v>147</c:v>
                </c:pt>
                <c:pt idx="19">
                  <c:v>113</c:v>
                </c:pt>
                <c:pt idx="20">
                  <c:v>124</c:v>
                </c:pt>
                <c:pt idx="21">
                  <c:v>143</c:v>
                </c:pt>
                <c:pt idx="22">
                  <c:v>138</c:v>
                </c:pt>
                <c:pt idx="23">
                  <c:v>142</c:v>
                </c:pt>
                <c:pt idx="24">
                  <c:v>152</c:v>
                </c:pt>
                <c:pt idx="25">
                  <c:v>152</c:v>
                </c:pt>
                <c:pt idx="26">
                  <c:v>156</c:v>
                </c:pt>
                <c:pt idx="27">
                  <c:v>173</c:v>
                </c:pt>
                <c:pt idx="28">
                  <c:v>166</c:v>
                </c:pt>
                <c:pt idx="29">
                  <c:v>183</c:v>
                </c:pt>
                <c:pt idx="30">
                  <c:v>149</c:v>
                </c:pt>
                <c:pt idx="31">
                  <c:v>166</c:v>
                </c:pt>
                <c:pt idx="32">
                  <c:v>165</c:v>
                </c:pt>
                <c:pt idx="33">
                  <c:v>187</c:v>
                </c:pt>
                <c:pt idx="34">
                  <c:v>193</c:v>
                </c:pt>
                <c:pt idx="35">
                  <c:v>184</c:v>
                </c:pt>
                <c:pt idx="36">
                  <c:v>201</c:v>
                </c:pt>
                <c:pt idx="37">
                  <c:v>189</c:v>
                </c:pt>
                <c:pt idx="38">
                  <c:v>233</c:v>
                </c:pt>
                <c:pt idx="39">
                  <c:v>206</c:v>
                </c:pt>
                <c:pt idx="40">
                  <c:v>207</c:v>
                </c:pt>
                <c:pt idx="41">
                  <c:v>247</c:v>
                </c:pt>
                <c:pt idx="42">
                  <c:v>233</c:v>
                </c:pt>
                <c:pt idx="43">
                  <c:v>249</c:v>
                </c:pt>
                <c:pt idx="44">
                  <c:v>239</c:v>
                </c:pt>
                <c:pt idx="45">
                  <c:v>249</c:v>
                </c:pt>
                <c:pt idx="46">
                  <c:v>220</c:v>
                </c:pt>
                <c:pt idx="47">
                  <c:v>208</c:v>
                </c:pt>
                <c:pt idx="48">
                  <c:v>177</c:v>
                </c:pt>
                <c:pt idx="49">
                  <c:v>188</c:v>
                </c:pt>
                <c:pt idx="50">
                  <c:v>155</c:v>
                </c:pt>
                <c:pt idx="51">
                  <c:v>159</c:v>
                </c:pt>
              </c:numCache>
            </c:numRef>
          </c:val>
          <c:smooth val="0"/>
          <c:extLst>
            <c:ext xmlns:c16="http://schemas.microsoft.com/office/drawing/2014/chart" uri="{C3380CC4-5D6E-409C-BE32-E72D297353CC}">
              <c16:uniqueId val="{00000000-B0A6-44A4-8211-EEA33EE3507A}"/>
            </c:ext>
          </c:extLst>
        </c:ser>
        <c:ser>
          <c:idx val="1"/>
          <c:order val="1"/>
          <c:tx>
            <c:strRef>
              <c:f>'13'!$C$13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'13'!$C$15:$C$66</c:f>
              <c:numCache>
                <c:formatCode>General</c:formatCode>
                <c:ptCount val="52"/>
                <c:pt idx="0">
                  <c:v>50</c:v>
                </c:pt>
                <c:pt idx="1">
                  <c:v>73</c:v>
                </c:pt>
                <c:pt idx="2">
                  <c:v>86</c:v>
                </c:pt>
                <c:pt idx="3">
                  <c:v>142</c:v>
                </c:pt>
                <c:pt idx="4">
                  <c:v>199</c:v>
                </c:pt>
                <c:pt idx="5">
                  <c:v>227</c:v>
                </c:pt>
                <c:pt idx="6">
                  <c:v>240</c:v>
                </c:pt>
                <c:pt idx="7">
                  <c:v>199</c:v>
                </c:pt>
                <c:pt idx="8">
                  <c:v>212</c:v>
                </c:pt>
                <c:pt idx="9">
                  <c:v>219</c:v>
                </c:pt>
                <c:pt idx="10">
                  <c:v>206</c:v>
                </c:pt>
                <c:pt idx="11">
                  <c:v>202</c:v>
                </c:pt>
                <c:pt idx="12">
                  <c:v>193</c:v>
                </c:pt>
                <c:pt idx="13">
                  <c:v>186</c:v>
                </c:pt>
                <c:pt idx="14">
                  <c:v>157</c:v>
                </c:pt>
                <c:pt idx="15">
                  <c:v>156</c:v>
                </c:pt>
                <c:pt idx="16">
                  <c:v>139</c:v>
                </c:pt>
                <c:pt idx="17">
                  <c:v>133</c:v>
                </c:pt>
                <c:pt idx="18">
                  <c:v>144</c:v>
                </c:pt>
                <c:pt idx="19">
                  <c:v>111</c:v>
                </c:pt>
                <c:pt idx="20">
                  <c:v>121</c:v>
                </c:pt>
                <c:pt idx="21">
                  <c:v>140</c:v>
                </c:pt>
                <c:pt idx="22">
                  <c:v>133</c:v>
                </c:pt>
                <c:pt idx="23">
                  <c:v>137</c:v>
                </c:pt>
                <c:pt idx="24">
                  <c:v>146</c:v>
                </c:pt>
                <c:pt idx="25">
                  <c:v>152</c:v>
                </c:pt>
                <c:pt idx="26">
                  <c:v>147</c:v>
                </c:pt>
                <c:pt idx="27">
                  <c:v>165</c:v>
                </c:pt>
                <c:pt idx="28">
                  <c:v>158</c:v>
                </c:pt>
                <c:pt idx="29">
                  <c:v>181</c:v>
                </c:pt>
                <c:pt idx="30">
                  <c:v>141</c:v>
                </c:pt>
                <c:pt idx="31">
                  <c:v>161</c:v>
                </c:pt>
                <c:pt idx="32">
                  <c:v>165</c:v>
                </c:pt>
                <c:pt idx="33">
                  <c:v>182</c:v>
                </c:pt>
                <c:pt idx="34">
                  <c:v>189</c:v>
                </c:pt>
                <c:pt idx="35">
                  <c:v>177</c:v>
                </c:pt>
                <c:pt idx="36">
                  <c:v>197</c:v>
                </c:pt>
                <c:pt idx="37">
                  <c:v>179</c:v>
                </c:pt>
                <c:pt idx="38">
                  <c:v>229</c:v>
                </c:pt>
                <c:pt idx="39">
                  <c:v>201</c:v>
                </c:pt>
                <c:pt idx="40">
                  <c:v>199</c:v>
                </c:pt>
                <c:pt idx="41">
                  <c:v>239</c:v>
                </c:pt>
                <c:pt idx="42">
                  <c:v>225</c:v>
                </c:pt>
                <c:pt idx="43">
                  <c:v>249</c:v>
                </c:pt>
                <c:pt idx="44">
                  <c:v>238</c:v>
                </c:pt>
                <c:pt idx="45">
                  <c:v>241</c:v>
                </c:pt>
                <c:pt idx="46">
                  <c:v>215</c:v>
                </c:pt>
                <c:pt idx="47">
                  <c:v>207</c:v>
                </c:pt>
                <c:pt idx="48">
                  <c:v>170</c:v>
                </c:pt>
                <c:pt idx="49">
                  <c:v>186</c:v>
                </c:pt>
                <c:pt idx="50">
                  <c:v>154</c:v>
                </c:pt>
                <c:pt idx="51">
                  <c:v>157</c:v>
                </c:pt>
              </c:numCache>
            </c:numRef>
          </c:val>
          <c:smooth val="0"/>
          <c:extLst>
            <c:ext xmlns:c16="http://schemas.microsoft.com/office/drawing/2014/chart" uri="{C3380CC4-5D6E-409C-BE32-E72D297353CC}">
              <c16:uniqueId val="{00000001-B0A6-44A4-8211-EEA33EE3507A}"/>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'13'!$D$13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'13'!$D$15:$D$66</c:f>
              <c:numCache>
                <c:formatCode>0%</c:formatCode>
                <c:ptCount val="52"/>
                <c:pt idx="0">
                  <c:v>1</c:v>
                </c:pt>
                <c:pt idx="1">
                  <c:v>0.96052631578947367</c:v>
                </c:pt>
                <c:pt idx="2">
                  <c:v>0.94505494505494503</c:v>
                </c:pt>
                <c:pt idx="3">
                  <c:v>0.99300699300699302</c:v>
                </c:pt>
                <c:pt idx="4">
                  <c:v>0.97549019607843135</c:v>
                </c:pt>
                <c:pt idx="5">
                  <c:v>0.96595744680851059</c:v>
                </c:pt>
                <c:pt idx="6">
                  <c:v>0.97165991902834004</c:v>
                </c:pt>
                <c:pt idx="7">
                  <c:v>0.93427230046948362</c:v>
                </c:pt>
                <c:pt idx="8">
                  <c:v>0.98148148148148151</c:v>
                </c:pt>
                <c:pt idx="9">
                  <c:v>0.96902654867256632</c:v>
                </c:pt>
                <c:pt idx="10">
                  <c:v>0.98095238095238091</c:v>
                </c:pt>
                <c:pt idx="11">
                  <c:v>0.97115384615384615</c:v>
                </c:pt>
                <c:pt idx="12">
                  <c:v>0.9747474747474747</c:v>
                </c:pt>
                <c:pt idx="13">
                  <c:v>0.97382198952879584</c:v>
                </c:pt>
                <c:pt idx="14">
                  <c:v>0.98742138364779874</c:v>
                </c:pt>
                <c:pt idx="15">
                  <c:v>0.93413173652694614</c:v>
                </c:pt>
                <c:pt idx="16">
                  <c:v>0.96527777777777779</c:v>
                </c:pt>
                <c:pt idx="17">
                  <c:v>0.9779411764705882</c:v>
                </c:pt>
                <c:pt idx="18">
                  <c:v>0.97959183673469385</c:v>
                </c:pt>
                <c:pt idx="19">
                  <c:v>0.98230088495575218</c:v>
                </c:pt>
                <c:pt idx="20">
                  <c:v>0.97580645161290325</c:v>
                </c:pt>
                <c:pt idx="21">
                  <c:v>0.97902097902097907</c:v>
                </c:pt>
                <c:pt idx="22">
                  <c:v>0.96376811594202894</c:v>
                </c:pt>
                <c:pt idx="23">
                  <c:v>0.96478873239436624</c:v>
                </c:pt>
                <c:pt idx="24">
                  <c:v>0.96052631578947367</c:v>
                </c:pt>
                <c:pt idx="25">
                  <c:v>1</c:v>
                </c:pt>
                <c:pt idx="26">
                  <c:v>0.94230769230769229</c:v>
                </c:pt>
                <c:pt idx="27">
                  <c:v>0.95375722543352603</c:v>
                </c:pt>
                <c:pt idx="28">
                  <c:v>0.95180722891566261</c:v>
                </c:pt>
                <c:pt idx="29">
                  <c:v>0.98907103825136611</c:v>
                </c:pt>
                <c:pt idx="30">
                  <c:v>0.94630872483221473</c:v>
                </c:pt>
                <c:pt idx="31">
                  <c:v>0.96987951807228912</c:v>
                </c:pt>
                <c:pt idx="32">
                  <c:v>1</c:v>
                </c:pt>
                <c:pt idx="33">
                  <c:v>0.9732620320855615</c:v>
                </c:pt>
                <c:pt idx="34">
                  <c:v>0.97927461139896377</c:v>
                </c:pt>
                <c:pt idx="35">
                  <c:v>0.96195652173913049</c:v>
                </c:pt>
                <c:pt idx="36">
                  <c:v>0.98009950248756217</c:v>
                </c:pt>
                <c:pt idx="37">
                  <c:v>0.94708994708994709</c:v>
                </c:pt>
                <c:pt idx="38">
                  <c:v>0.98283261802575106</c:v>
                </c:pt>
                <c:pt idx="39">
                  <c:v>0.97572815533980584</c:v>
                </c:pt>
                <c:pt idx="40">
                  <c:v>0.96135265700483097</c:v>
                </c:pt>
                <c:pt idx="41">
                  <c:v>0.96761133603238869</c:v>
                </c:pt>
                <c:pt idx="42">
                  <c:v>0.96566523605150212</c:v>
                </c:pt>
                <c:pt idx="43">
                  <c:v>1</c:v>
                </c:pt>
                <c:pt idx="44">
                  <c:v>0.99581589958159</c:v>
                </c:pt>
                <c:pt idx="45">
                  <c:v>0.96787148594377514</c:v>
                </c:pt>
                <c:pt idx="46">
                  <c:v>0.97727272727272729</c:v>
                </c:pt>
                <c:pt idx="47">
                  <c:v>0.99519230769230771</c:v>
                </c:pt>
                <c:pt idx="48">
                  <c:v>0.96045197740112997</c:v>
                </c:pt>
                <c:pt idx="49">
                  <c:v>0.98936170212765961</c:v>
                </c:pt>
                <c:pt idx="50">
                  <c:v>0.99354838709677418</c:v>
                </c:pt>
                <c:pt idx="51">
                  <c:v>0.98742138364779874</c:v>
                </c:pt>
              </c:numCache>
            </c:numRef>
          </c:val>
          <c:smooth val="0"/>
          <c:extLst>
            <c:ext xmlns:c16="http://schemas.microsoft.com/office/drawing/2014/chart" uri="{C3380CC4-5D6E-409C-BE32-E72D297353CC}">
              <c16:uniqueId val="{00000002-B0A6-44A4-8211-EEA33EE3507A}"/>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'13'!$K$13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'13'!$K$15:$K$66</c:f>
              <c:numCache>
                <c:formatCode>General</c:formatCode>
                <c:ptCount val="52"/>
                <c:pt idx="0">
                  <c:v>29</c:v>
                </c:pt>
                <c:pt idx="1">
                  <c:v>47</c:v>
                </c:pt>
                <c:pt idx="2">
                  <c:v>59</c:v>
                </c:pt>
                <c:pt idx="3">
                  <c:v>89</c:v>
                </c:pt>
                <c:pt idx="4">
                  <c:v>142</c:v>
                </c:pt>
                <c:pt idx="5">
                  <c:v>167</c:v>
                </c:pt>
                <c:pt idx="6">
                  <c:v>164</c:v>
                </c:pt>
                <c:pt idx="7">
                  <c:v>142</c:v>
                </c:pt>
                <c:pt idx="8">
                  <c:v>133</c:v>
                </c:pt>
                <c:pt idx="9">
                  <c:v>131</c:v>
                </c:pt>
                <c:pt idx="10">
                  <c:v>125</c:v>
                </c:pt>
                <c:pt idx="11">
                  <c:v>112</c:v>
                </c:pt>
                <c:pt idx="12">
                  <c:v>113</c:v>
                </c:pt>
                <c:pt idx="13">
                  <c:v>109</c:v>
                </c:pt>
                <c:pt idx="14">
                  <c:v>88</c:v>
                </c:pt>
                <c:pt idx="15">
                  <c:v>75</c:v>
                </c:pt>
                <c:pt idx="16">
                  <c:v>70</c:v>
                </c:pt>
                <c:pt idx="17">
                  <c:v>70</c:v>
                </c:pt>
                <c:pt idx="18">
                  <c:v>70</c:v>
                </c:pt>
                <c:pt idx="19">
                  <c:v>53</c:v>
                </c:pt>
                <c:pt idx="20">
                  <c:v>57</c:v>
                </c:pt>
                <c:pt idx="21">
                  <c:v>61</c:v>
                </c:pt>
                <c:pt idx="22">
                  <c:v>65</c:v>
                </c:pt>
                <c:pt idx="23">
                  <c:v>60</c:v>
                </c:pt>
                <c:pt idx="24">
                  <c:v>66</c:v>
                </c:pt>
                <c:pt idx="25">
                  <c:v>61</c:v>
                </c:pt>
                <c:pt idx="26">
                  <c:v>68</c:v>
                </c:pt>
                <c:pt idx="27">
                  <c:v>71</c:v>
                </c:pt>
                <c:pt idx="28">
                  <c:v>81</c:v>
                </c:pt>
                <c:pt idx="29">
                  <c:v>71</c:v>
                </c:pt>
                <c:pt idx="30">
                  <c:v>64</c:v>
                </c:pt>
                <c:pt idx="31">
                  <c:v>72</c:v>
                </c:pt>
                <c:pt idx="32">
                  <c:v>61</c:v>
                </c:pt>
                <c:pt idx="33">
                  <c:v>74</c:v>
                </c:pt>
                <c:pt idx="34">
                  <c:v>96</c:v>
                </c:pt>
                <c:pt idx="35">
                  <c:v>78</c:v>
                </c:pt>
                <c:pt idx="36">
                  <c:v>77</c:v>
                </c:pt>
                <c:pt idx="37">
                  <c:v>80</c:v>
                </c:pt>
                <c:pt idx="38">
                  <c:v>109</c:v>
                </c:pt>
                <c:pt idx="39">
                  <c:v>90</c:v>
                </c:pt>
                <c:pt idx="40">
                  <c:v>80</c:v>
                </c:pt>
                <c:pt idx="41">
                  <c:v>98</c:v>
                </c:pt>
                <c:pt idx="42">
                  <c:v>99</c:v>
                </c:pt>
                <c:pt idx="43">
                  <c:v>107</c:v>
                </c:pt>
                <c:pt idx="44">
                  <c:v>99</c:v>
                </c:pt>
                <c:pt idx="45">
                  <c:v>108</c:v>
                </c:pt>
                <c:pt idx="46">
                  <c:v>89</c:v>
                </c:pt>
                <c:pt idx="47">
                  <c:v>87</c:v>
                </c:pt>
                <c:pt idx="48">
                  <c:v>68</c:v>
                </c:pt>
                <c:pt idx="49">
                  <c:v>82</c:v>
                </c:pt>
                <c:pt idx="50">
                  <c:v>71</c:v>
                </c:pt>
                <c:pt idx="51">
                  <c:v>65</c:v>
                </c:pt>
              </c:numCache>
            </c:numRef>
          </c:val>
          <c:smooth val="0"/>
          <c:extLst>
            <c:ext xmlns:c16="http://schemas.microsoft.com/office/drawing/2014/chart" uri="{C3380CC4-5D6E-409C-BE32-E72D297353CC}">
              <c16:uniqueId val="{00000000-2DE1-4B95-AC49-DDBCA93391C4}"/>
            </c:ext>
          </c:extLst>
        </c:ser>
        <c:ser>
          <c:idx val="1"/>
          <c:order val="1"/>
          <c:tx>
            <c:strRef>
              <c:f>'13'!$L$13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'13'!$L$15:$L$66</c:f>
              <c:numCache>
                <c:formatCode>General</c:formatCode>
                <c:ptCount val="52"/>
                <c:pt idx="0">
                  <c:v>28</c:v>
                </c:pt>
                <c:pt idx="1">
                  <c:v>42</c:v>
                </c:pt>
                <c:pt idx="2">
                  <c:v>54</c:v>
                </c:pt>
                <c:pt idx="3">
                  <c:v>84</c:v>
                </c:pt>
                <c:pt idx="4">
                  <c:v>126</c:v>
                </c:pt>
                <c:pt idx="5">
                  <c:v>145</c:v>
                </c:pt>
                <c:pt idx="6">
                  <c:v>146</c:v>
                </c:pt>
                <c:pt idx="7">
                  <c:v>112</c:v>
                </c:pt>
                <c:pt idx="8">
                  <c:v>100</c:v>
                </c:pt>
                <c:pt idx="9">
                  <c:v>98</c:v>
                </c:pt>
                <c:pt idx="10">
                  <c:v>102</c:v>
                </c:pt>
                <c:pt idx="11">
                  <c:v>86</c:v>
                </c:pt>
                <c:pt idx="12">
                  <c:v>59</c:v>
                </c:pt>
                <c:pt idx="13">
                  <c:v>52</c:v>
                </c:pt>
                <c:pt idx="14">
                  <c:v>45</c:v>
                </c:pt>
                <c:pt idx="15">
                  <c:v>56</c:v>
                </c:pt>
                <c:pt idx="16">
                  <c:v>60</c:v>
                </c:pt>
                <c:pt idx="17">
                  <c:v>61</c:v>
                </c:pt>
                <c:pt idx="18">
                  <c:v>52</c:v>
                </c:pt>
                <c:pt idx="19">
                  <c:v>43</c:v>
                </c:pt>
                <c:pt idx="20">
                  <c:v>48</c:v>
                </c:pt>
                <c:pt idx="21">
                  <c:v>49</c:v>
                </c:pt>
                <c:pt idx="22">
                  <c:v>57</c:v>
                </c:pt>
                <c:pt idx="23">
                  <c:v>48</c:v>
                </c:pt>
                <c:pt idx="24">
                  <c:v>50</c:v>
                </c:pt>
                <c:pt idx="25">
                  <c:v>48</c:v>
                </c:pt>
                <c:pt idx="26">
                  <c:v>57</c:v>
                </c:pt>
                <c:pt idx="27">
                  <c:v>53</c:v>
                </c:pt>
                <c:pt idx="28">
                  <c:v>68</c:v>
                </c:pt>
                <c:pt idx="29">
                  <c:v>56</c:v>
                </c:pt>
                <c:pt idx="30">
                  <c:v>54</c:v>
                </c:pt>
                <c:pt idx="31">
                  <c:v>61</c:v>
                </c:pt>
                <c:pt idx="32">
                  <c:v>52</c:v>
                </c:pt>
                <c:pt idx="33">
                  <c:v>63</c:v>
                </c:pt>
                <c:pt idx="34">
                  <c:v>81</c:v>
                </c:pt>
                <c:pt idx="35">
                  <c:v>63</c:v>
                </c:pt>
                <c:pt idx="36">
                  <c:v>63</c:v>
                </c:pt>
                <c:pt idx="37">
                  <c:v>58</c:v>
                </c:pt>
                <c:pt idx="38">
                  <c:v>80</c:v>
                </c:pt>
                <c:pt idx="39">
                  <c:v>73</c:v>
                </c:pt>
                <c:pt idx="40">
                  <c:v>55</c:v>
                </c:pt>
                <c:pt idx="41">
                  <c:v>82</c:v>
                </c:pt>
                <c:pt idx="42">
                  <c:v>74</c:v>
                </c:pt>
                <c:pt idx="43">
                  <c:v>86</c:v>
                </c:pt>
                <c:pt idx="44">
                  <c:v>72</c:v>
                </c:pt>
                <c:pt idx="45">
                  <c:v>83</c:v>
                </c:pt>
                <c:pt idx="46">
                  <c:v>62</c:v>
                </c:pt>
                <c:pt idx="47">
                  <c:v>63</c:v>
                </c:pt>
                <c:pt idx="48">
                  <c:v>50</c:v>
                </c:pt>
                <c:pt idx="49">
                  <c:v>58</c:v>
                </c:pt>
                <c:pt idx="50">
                  <c:v>49</c:v>
                </c:pt>
                <c:pt idx="51">
                  <c:v>50</c:v>
                </c:pt>
              </c:numCache>
            </c:numRef>
          </c:val>
          <c:smooth val="0"/>
          <c:extLst>
            <c:ext xmlns:c16="http://schemas.microsoft.com/office/drawing/2014/chart" uri="{C3380CC4-5D6E-409C-BE32-E72D297353CC}">
              <c16:uniqueId val="{00000001-2DE1-4B95-AC49-DDBCA93391C4}"/>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'13'!$M$13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'13'!$M$15:$M$66</c:f>
              <c:numCache>
                <c:formatCode>0%</c:formatCode>
                <c:ptCount val="52"/>
                <c:pt idx="0">
                  <c:v>0.96551724137931039</c:v>
                </c:pt>
                <c:pt idx="1">
                  <c:v>0.8936170212765957</c:v>
                </c:pt>
                <c:pt idx="2">
                  <c:v>0.9152542372881356</c:v>
                </c:pt>
                <c:pt idx="3">
                  <c:v>0.9438202247191011</c:v>
                </c:pt>
                <c:pt idx="4">
                  <c:v>0.88732394366197187</c:v>
                </c:pt>
                <c:pt idx="5">
                  <c:v>0.86826347305389218</c:v>
                </c:pt>
                <c:pt idx="6">
                  <c:v>0.8902439024390244</c:v>
                </c:pt>
                <c:pt idx="7">
                  <c:v>0.78873239436619713</c:v>
                </c:pt>
                <c:pt idx="8">
                  <c:v>0.75187969924812026</c:v>
                </c:pt>
                <c:pt idx="9">
                  <c:v>0.74809160305343514</c:v>
                </c:pt>
                <c:pt idx="10">
                  <c:v>0.81599999999999995</c:v>
                </c:pt>
                <c:pt idx="11">
                  <c:v>0.7678571428571429</c:v>
                </c:pt>
                <c:pt idx="12">
                  <c:v>0.52212389380530977</c:v>
                </c:pt>
                <c:pt idx="13">
                  <c:v>0.47706422018348627</c:v>
                </c:pt>
                <c:pt idx="14">
                  <c:v>0.51136363636363635</c:v>
                </c:pt>
                <c:pt idx="15">
                  <c:v>0.7466666666666667</c:v>
                </c:pt>
                <c:pt idx="16">
                  <c:v>0.8571428571428571</c:v>
                </c:pt>
                <c:pt idx="17">
                  <c:v>0.87142857142857144</c:v>
                </c:pt>
                <c:pt idx="18">
                  <c:v>0.74285714285714288</c:v>
                </c:pt>
                <c:pt idx="19">
                  <c:v>0.81132075471698117</c:v>
                </c:pt>
                <c:pt idx="20">
                  <c:v>0.84210526315789469</c:v>
                </c:pt>
                <c:pt idx="21">
                  <c:v>0.80327868852459017</c:v>
                </c:pt>
                <c:pt idx="22">
                  <c:v>0.87692307692307692</c:v>
                </c:pt>
                <c:pt idx="23">
                  <c:v>0.8</c:v>
                </c:pt>
                <c:pt idx="24">
                  <c:v>0.75757575757575757</c:v>
                </c:pt>
                <c:pt idx="25">
                  <c:v>0.78688524590163933</c:v>
                </c:pt>
                <c:pt idx="26">
                  <c:v>0.83823529411764708</c:v>
                </c:pt>
                <c:pt idx="27">
                  <c:v>0.74647887323943662</c:v>
                </c:pt>
                <c:pt idx="28">
                  <c:v>0.83950617283950613</c:v>
                </c:pt>
                <c:pt idx="29">
                  <c:v>0.78873239436619713</c:v>
                </c:pt>
                <c:pt idx="30">
                  <c:v>0.84375</c:v>
                </c:pt>
                <c:pt idx="31">
                  <c:v>0.84722222222222221</c:v>
                </c:pt>
                <c:pt idx="32">
                  <c:v>0.85245901639344257</c:v>
                </c:pt>
                <c:pt idx="33">
                  <c:v>0.85135135135135132</c:v>
                </c:pt>
                <c:pt idx="34">
                  <c:v>0.84375</c:v>
                </c:pt>
                <c:pt idx="35">
                  <c:v>0.80769230769230771</c:v>
                </c:pt>
                <c:pt idx="36">
                  <c:v>0.81818181818181823</c:v>
                </c:pt>
                <c:pt idx="37">
                  <c:v>0.72499999999999998</c:v>
                </c:pt>
                <c:pt idx="38">
                  <c:v>0.73394495412844041</c:v>
                </c:pt>
                <c:pt idx="39">
                  <c:v>0.81111111111111112</c:v>
                </c:pt>
                <c:pt idx="40">
                  <c:v>0.6875</c:v>
                </c:pt>
                <c:pt idx="41">
                  <c:v>0.83673469387755106</c:v>
                </c:pt>
                <c:pt idx="42">
                  <c:v>0.74747474747474751</c:v>
                </c:pt>
                <c:pt idx="43">
                  <c:v>0.80373831775700932</c:v>
                </c:pt>
                <c:pt idx="44">
                  <c:v>0.72727272727272729</c:v>
                </c:pt>
                <c:pt idx="45">
                  <c:v>0.76851851851851849</c:v>
                </c:pt>
                <c:pt idx="46">
                  <c:v>0.6966292134831461</c:v>
                </c:pt>
                <c:pt idx="47">
                  <c:v>0.72413793103448276</c:v>
                </c:pt>
                <c:pt idx="48">
                  <c:v>0.73529411764705888</c:v>
                </c:pt>
                <c:pt idx="49">
                  <c:v>0.70731707317073167</c:v>
                </c:pt>
                <c:pt idx="50">
                  <c:v>0.6901408450704225</c:v>
                </c:pt>
                <c:pt idx="51">
                  <c:v>0.76923076923076927</c:v>
                </c:pt>
              </c:numCache>
            </c:numRef>
          </c:val>
          <c:smooth val="0"/>
          <c:extLst>
            <c:ext xmlns:c16="http://schemas.microsoft.com/office/drawing/2014/chart" uri="{C3380CC4-5D6E-409C-BE32-E72D297353CC}">
              <c16:uniqueId val="{00000002-2DE1-4B95-AC49-DDBCA93391C4}"/>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'14'!$B$13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'14'!$B$15:$B$66</c:f>
              <c:numCache>
                <c:formatCode>General</c:formatCode>
                <c:ptCount val="52"/>
                <c:pt idx="0">
                  <c:v>128</c:v>
                </c:pt>
                <c:pt idx="1">
                  <c:v>165</c:v>
                </c:pt>
                <c:pt idx="2">
                  <c:v>204</c:v>
                </c:pt>
                <c:pt idx="3">
                  <c:v>256</c:v>
                </c:pt>
                <c:pt idx="4">
                  <c:v>299</c:v>
                </c:pt>
                <c:pt idx="5">
                  <c:v>319</c:v>
                </c:pt>
                <c:pt idx="6">
                  <c:v>284</c:v>
                </c:pt>
                <c:pt idx="7">
                  <c:v>263</c:v>
                </c:pt>
                <c:pt idx="8">
                  <c:v>282</c:v>
                </c:pt>
                <c:pt idx="9">
                  <c:v>272</c:v>
                </c:pt>
                <c:pt idx="10">
                  <c:v>284</c:v>
                </c:pt>
                <c:pt idx="11">
                  <c:v>269</c:v>
                </c:pt>
                <c:pt idx="12">
                  <c:v>284</c:v>
                </c:pt>
                <c:pt idx="13">
                  <c:v>280</c:v>
                </c:pt>
                <c:pt idx="14">
                  <c:v>285</c:v>
                </c:pt>
                <c:pt idx="15">
                  <c:v>243</c:v>
                </c:pt>
                <c:pt idx="16">
                  <c:v>261</c:v>
                </c:pt>
                <c:pt idx="17">
                  <c:v>304</c:v>
                </c:pt>
                <c:pt idx="18">
                  <c:v>289</c:v>
                </c:pt>
                <c:pt idx="19">
                  <c:v>287</c:v>
                </c:pt>
                <c:pt idx="20">
                  <c:v>260</c:v>
                </c:pt>
                <c:pt idx="21">
                  <c:v>291</c:v>
                </c:pt>
                <c:pt idx="22">
                  <c:v>286</c:v>
                </c:pt>
                <c:pt idx="23">
                  <c:v>287</c:v>
                </c:pt>
                <c:pt idx="24">
                  <c:v>289</c:v>
                </c:pt>
                <c:pt idx="25">
                  <c:v>299</c:v>
                </c:pt>
                <c:pt idx="26">
                  <c:v>279</c:v>
                </c:pt>
                <c:pt idx="27">
                  <c:v>285</c:v>
                </c:pt>
                <c:pt idx="28">
                  <c:v>325</c:v>
                </c:pt>
                <c:pt idx="29">
                  <c:v>278</c:v>
                </c:pt>
                <c:pt idx="30">
                  <c:v>297</c:v>
                </c:pt>
                <c:pt idx="31">
                  <c:v>286</c:v>
                </c:pt>
                <c:pt idx="32">
                  <c:v>318</c:v>
                </c:pt>
                <c:pt idx="33">
                  <c:v>330</c:v>
                </c:pt>
                <c:pt idx="34">
                  <c:v>314</c:v>
                </c:pt>
                <c:pt idx="35">
                  <c:v>308</c:v>
                </c:pt>
                <c:pt idx="36">
                  <c:v>315</c:v>
                </c:pt>
                <c:pt idx="37">
                  <c:v>363</c:v>
                </c:pt>
                <c:pt idx="38">
                  <c:v>337</c:v>
                </c:pt>
                <c:pt idx="39">
                  <c:v>337</c:v>
                </c:pt>
                <c:pt idx="40">
                  <c:v>338</c:v>
                </c:pt>
                <c:pt idx="41">
                  <c:v>345</c:v>
                </c:pt>
                <c:pt idx="42">
                  <c:v>312</c:v>
                </c:pt>
                <c:pt idx="43">
                  <c:v>322</c:v>
                </c:pt>
                <c:pt idx="44">
                  <c:v>323</c:v>
                </c:pt>
                <c:pt idx="45">
                  <c:v>312</c:v>
                </c:pt>
                <c:pt idx="46">
                  <c:v>313</c:v>
                </c:pt>
                <c:pt idx="47">
                  <c:v>311</c:v>
                </c:pt>
                <c:pt idx="48">
                  <c:v>295</c:v>
                </c:pt>
                <c:pt idx="49">
                  <c:v>309</c:v>
                </c:pt>
                <c:pt idx="50">
                  <c:v>286</c:v>
                </c:pt>
                <c:pt idx="51">
                  <c:v>284</c:v>
                </c:pt>
              </c:numCache>
            </c:numRef>
          </c:val>
          <c:smooth val="0"/>
          <c:extLst>
            <c:ext xmlns:c16="http://schemas.microsoft.com/office/drawing/2014/chart" uri="{C3380CC4-5D6E-409C-BE32-E72D297353CC}">
              <c16:uniqueId val="{00000000-354C-4DB5-A12B-C6367C5C93F6}"/>
            </c:ext>
          </c:extLst>
        </c:ser>
        <c:ser>
          <c:idx val="1"/>
          <c:order val="1"/>
          <c:tx>
            <c:strRef>
              <c:f>'14'!$C$13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'14'!$C$15:$C$66</c:f>
              <c:numCache>
                <c:formatCode>General</c:formatCode>
                <c:ptCount val="52"/>
                <c:pt idx="0">
                  <c:v>123</c:v>
                </c:pt>
                <c:pt idx="1">
                  <c:v>163</c:v>
                </c:pt>
                <c:pt idx="2">
                  <c:v>199</c:v>
                </c:pt>
                <c:pt idx="3">
                  <c:v>250</c:v>
                </c:pt>
                <c:pt idx="4">
                  <c:v>291</c:v>
                </c:pt>
                <c:pt idx="5">
                  <c:v>311</c:v>
                </c:pt>
                <c:pt idx="6">
                  <c:v>271</c:v>
                </c:pt>
                <c:pt idx="7">
                  <c:v>234</c:v>
                </c:pt>
                <c:pt idx="8">
                  <c:v>267</c:v>
                </c:pt>
                <c:pt idx="9">
                  <c:v>239</c:v>
                </c:pt>
                <c:pt idx="10">
                  <c:v>269</c:v>
                </c:pt>
                <c:pt idx="11">
                  <c:v>254</c:v>
                </c:pt>
                <c:pt idx="12">
                  <c:v>264</c:v>
                </c:pt>
                <c:pt idx="13">
                  <c:v>256</c:v>
                </c:pt>
                <c:pt idx="14">
                  <c:v>262</c:v>
                </c:pt>
                <c:pt idx="15">
                  <c:v>232</c:v>
                </c:pt>
                <c:pt idx="16">
                  <c:v>252</c:v>
                </c:pt>
                <c:pt idx="17">
                  <c:v>296</c:v>
                </c:pt>
                <c:pt idx="18">
                  <c:v>279</c:v>
                </c:pt>
                <c:pt idx="19">
                  <c:v>282</c:v>
                </c:pt>
                <c:pt idx="20">
                  <c:v>253</c:v>
                </c:pt>
                <c:pt idx="21">
                  <c:v>286</c:v>
                </c:pt>
                <c:pt idx="22">
                  <c:v>273</c:v>
                </c:pt>
                <c:pt idx="23">
                  <c:v>280</c:v>
                </c:pt>
                <c:pt idx="24">
                  <c:v>270</c:v>
                </c:pt>
                <c:pt idx="25">
                  <c:v>291</c:v>
                </c:pt>
                <c:pt idx="26">
                  <c:v>274</c:v>
                </c:pt>
                <c:pt idx="27">
                  <c:v>278</c:v>
                </c:pt>
                <c:pt idx="28">
                  <c:v>321</c:v>
                </c:pt>
                <c:pt idx="29">
                  <c:v>270</c:v>
                </c:pt>
                <c:pt idx="30">
                  <c:v>291</c:v>
                </c:pt>
                <c:pt idx="31">
                  <c:v>275</c:v>
                </c:pt>
                <c:pt idx="32">
                  <c:v>310</c:v>
                </c:pt>
                <c:pt idx="33">
                  <c:v>319</c:v>
                </c:pt>
                <c:pt idx="34">
                  <c:v>307</c:v>
                </c:pt>
                <c:pt idx="35">
                  <c:v>299</c:v>
                </c:pt>
                <c:pt idx="36">
                  <c:v>306</c:v>
                </c:pt>
                <c:pt idx="37">
                  <c:v>351</c:v>
                </c:pt>
                <c:pt idx="38">
                  <c:v>326</c:v>
                </c:pt>
                <c:pt idx="39">
                  <c:v>331</c:v>
                </c:pt>
                <c:pt idx="40">
                  <c:v>337</c:v>
                </c:pt>
                <c:pt idx="41">
                  <c:v>340</c:v>
                </c:pt>
                <c:pt idx="42">
                  <c:v>303</c:v>
                </c:pt>
                <c:pt idx="43">
                  <c:v>318</c:v>
                </c:pt>
                <c:pt idx="44">
                  <c:v>322</c:v>
                </c:pt>
                <c:pt idx="45">
                  <c:v>307</c:v>
                </c:pt>
                <c:pt idx="46">
                  <c:v>304</c:v>
                </c:pt>
                <c:pt idx="47">
                  <c:v>306</c:v>
                </c:pt>
                <c:pt idx="48">
                  <c:v>288</c:v>
                </c:pt>
                <c:pt idx="49">
                  <c:v>301</c:v>
                </c:pt>
                <c:pt idx="50">
                  <c:v>277</c:v>
                </c:pt>
                <c:pt idx="51">
                  <c:v>279</c:v>
                </c:pt>
              </c:numCache>
            </c:numRef>
          </c:val>
          <c:smooth val="0"/>
          <c:extLst>
            <c:ext xmlns:c16="http://schemas.microsoft.com/office/drawing/2014/chart" uri="{C3380CC4-5D6E-409C-BE32-E72D297353CC}">
              <c16:uniqueId val="{00000001-354C-4DB5-A12B-C6367C5C93F6}"/>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'14'!$D$13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'14'!$D$15:$D$66</c:f>
              <c:numCache>
                <c:formatCode>0%</c:formatCode>
                <c:ptCount val="52"/>
                <c:pt idx="0">
                  <c:v>0.9609375</c:v>
                </c:pt>
                <c:pt idx="1">
                  <c:v>0.98787878787878791</c:v>
                </c:pt>
                <c:pt idx="2">
                  <c:v>0.97549019607843135</c:v>
                </c:pt>
                <c:pt idx="3">
                  <c:v>0.9765625</c:v>
                </c:pt>
                <c:pt idx="4">
                  <c:v>0.97324414715719065</c:v>
                </c:pt>
                <c:pt idx="5">
                  <c:v>0.97492163009404387</c:v>
                </c:pt>
                <c:pt idx="6">
                  <c:v>0.95422535211267601</c:v>
                </c:pt>
                <c:pt idx="7">
                  <c:v>0.88973384030418246</c:v>
                </c:pt>
                <c:pt idx="8">
                  <c:v>0.94680851063829785</c:v>
                </c:pt>
                <c:pt idx="9">
                  <c:v>0.87867647058823528</c:v>
                </c:pt>
                <c:pt idx="10">
                  <c:v>0.94718309859154926</c:v>
                </c:pt>
                <c:pt idx="11">
                  <c:v>0.94423791821561343</c:v>
                </c:pt>
                <c:pt idx="12">
                  <c:v>0.92957746478873238</c:v>
                </c:pt>
                <c:pt idx="13">
                  <c:v>0.91428571428571426</c:v>
                </c:pt>
                <c:pt idx="14">
                  <c:v>0.91929824561403506</c:v>
                </c:pt>
                <c:pt idx="15">
                  <c:v>0.95473251028806583</c:v>
                </c:pt>
                <c:pt idx="16">
                  <c:v>0.96551724137931039</c:v>
                </c:pt>
                <c:pt idx="17">
                  <c:v>0.97368421052631582</c:v>
                </c:pt>
                <c:pt idx="18">
                  <c:v>0.96539792387543255</c:v>
                </c:pt>
                <c:pt idx="19">
                  <c:v>0.98257839721254359</c:v>
                </c:pt>
                <c:pt idx="20">
                  <c:v>0.97307692307692306</c:v>
                </c:pt>
                <c:pt idx="21">
                  <c:v>0.98281786941580751</c:v>
                </c:pt>
                <c:pt idx="22">
                  <c:v>0.95454545454545459</c:v>
                </c:pt>
                <c:pt idx="23">
                  <c:v>0.97560975609756095</c:v>
                </c:pt>
                <c:pt idx="24">
                  <c:v>0.93425605536332179</c:v>
                </c:pt>
                <c:pt idx="25">
                  <c:v>0.97324414715719065</c:v>
                </c:pt>
                <c:pt idx="26">
                  <c:v>0.98207885304659504</c:v>
                </c:pt>
                <c:pt idx="27">
                  <c:v>0.9754385964912281</c:v>
                </c:pt>
                <c:pt idx="28">
                  <c:v>0.98769230769230765</c:v>
                </c:pt>
                <c:pt idx="29">
                  <c:v>0.97122302158273377</c:v>
                </c:pt>
                <c:pt idx="30">
                  <c:v>0.97979797979797978</c:v>
                </c:pt>
                <c:pt idx="31">
                  <c:v>0.96153846153846156</c:v>
                </c:pt>
                <c:pt idx="32">
                  <c:v>0.97484276729559749</c:v>
                </c:pt>
                <c:pt idx="33">
                  <c:v>0.96666666666666667</c:v>
                </c:pt>
                <c:pt idx="34">
                  <c:v>0.97770700636942676</c:v>
                </c:pt>
                <c:pt idx="35">
                  <c:v>0.97077922077922074</c:v>
                </c:pt>
                <c:pt idx="36">
                  <c:v>0.97142857142857142</c:v>
                </c:pt>
                <c:pt idx="37">
                  <c:v>0.96694214876033058</c:v>
                </c:pt>
                <c:pt idx="38">
                  <c:v>0.96735905044510384</c:v>
                </c:pt>
                <c:pt idx="39">
                  <c:v>0.98219584569732943</c:v>
                </c:pt>
                <c:pt idx="40">
                  <c:v>0.99704142011834318</c:v>
                </c:pt>
                <c:pt idx="41">
                  <c:v>0.98550724637681164</c:v>
                </c:pt>
                <c:pt idx="42">
                  <c:v>0.97115384615384615</c:v>
                </c:pt>
                <c:pt idx="43">
                  <c:v>0.98757763975155277</c:v>
                </c:pt>
                <c:pt idx="44">
                  <c:v>0.99690402476780182</c:v>
                </c:pt>
                <c:pt idx="45">
                  <c:v>0.98397435897435892</c:v>
                </c:pt>
                <c:pt idx="46">
                  <c:v>0.97124600638977632</c:v>
                </c:pt>
                <c:pt idx="47">
                  <c:v>0.98392282958199362</c:v>
                </c:pt>
                <c:pt idx="48">
                  <c:v>0.97627118644067801</c:v>
                </c:pt>
                <c:pt idx="49">
                  <c:v>0.97411003236245952</c:v>
                </c:pt>
                <c:pt idx="50">
                  <c:v>0.96853146853146854</c:v>
                </c:pt>
                <c:pt idx="51">
                  <c:v>0.98239436619718312</c:v>
                </c:pt>
              </c:numCache>
            </c:numRef>
          </c:val>
          <c:smooth val="0"/>
          <c:extLst>
            <c:ext xmlns:c16="http://schemas.microsoft.com/office/drawing/2014/chart" uri="{C3380CC4-5D6E-409C-BE32-E72D297353CC}">
              <c16:uniqueId val="{00000002-354C-4DB5-A12B-C6367C5C93F6}"/>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'15'!$B$13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'15'!$B$15:$B$66</c:f>
              <c:numCache>
                <c:formatCode>General</c:formatCode>
                <c:ptCount val="52"/>
                <c:pt idx="0">
                  <c:v>14</c:v>
                </c:pt>
                <c:pt idx="1">
                  <c:v>29</c:v>
                </c:pt>
                <c:pt idx="2">
                  <c:v>36</c:v>
                </c:pt>
                <c:pt idx="3">
                  <c:v>58</c:v>
                </c:pt>
                <c:pt idx="4">
                  <c:v>59</c:v>
                </c:pt>
                <c:pt idx="5">
                  <c:v>89</c:v>
                </c:pt>
                <c:pt idx="6">
                  <c:v>129</c:v>
                </c:pt>
                <c:pt idx="7">
                  <c:v>148</c:v>
                </c:pt>
                <c:pt idx="8">
                  <c:v>141</c:v>
                </c:pt>
                <c:pt idx="9">
                  <c:v>185</c:v>
                </c:pt>
                <c:pt idx="10">
                  <c:v>189</c:v>
                </c:pt>
                <c:pt idx="11">
                  <c:v>186</c:v>
                </c:pt>
                <c:pt idx="12">
                  <c:v>113</c:v>
                </c:pt>
                <c:pt idx="13">
                  <c:v>103</c:v>
                </c:pt>
                <c:pt idx="14">
                  <c:v>86</c:v>
                </c:pt>
                <c:pt idx="15">
                  <c:v>98</c:v>
                </c:pt>
                <c:pt idx="16">
                  <c:v>83</c:v>
                </c:pt>
                <c:pt idx="17">
                  <c:v>78</c:v>
                </c:pt>
                <c:pt idx="18">
                  <c:v>84</c:v>
                </c:pt>
                <c:pt idx="19">
                  <c:v>82</c:v>
                </c:pt>
                <c:pt idx="20">
                  <c:v>90</c:v>
                </c:pt>
                <c:pt idx="21">
                  <c:v>85</c:v>
                </c:pt>
                <c:pt idx="22">
                  <c:v>95</c:v>
                </c:pt>
                <c:pt idx="23">
                  <c:v>94</c:v>
                </c:pt>
                <c:pt idx="24">
                  <c:v>87</c:v>
                </c:pt>
                <c:pt idx="25">
                  <c:v>82</c:v>
                </c:pt>
                <c:pt idx="26">
                  <c:v>79</c:v>
                </c:pt>
                <c:pt idx="27">
                  <c:v>60</c:v>
                </c:pt>
                <c:pt idx="28">
                  <c:v>73</c:v>
                </c:pt>
                <c:pt idx="29">
                  <c:v>78</c:v>
                </c:pt>
                <c:pt idx="30">
                  <c:v>88</c:v>
                </c:pt>
                <c:pt idx="31">
                  <c:v>74</c:v>
                </c:pt>
                <c:pt idx="32">
                  <c:v>88</c:v>
                </c:pt>
                <c:pt idx="33">
                  <c:v>69</c:v>
                </c:pt>
                <c:pt idx="34">
                  <c:v>99</c:v>
                </c:pt>
                <c:pt idx="35">
                  <c:v>99</c:v>
                </c:pt>
                <c:pt idx="36">
                  <c:v>136</c:v>
                </c:pt>
                <c:pt idx="37">
                  <c:v>102</c:v>
                </c:pt>
                <c:pt idx="38">
                  <c:v>119</c:v>
                </c:pt>
                <c:pt idx="39">
                  <c:v>99</c:v>
                </c:pt>
                <c:pt idx="40">
                  <c:v>113</c:v>
                </c:pt>
                <c:pt idx="41">
                  <c:v>106</c:v>
                </c:pt>
                <c:pt idx="42">
                  <c:v>137</c:v>
                </c:pt>
                <c:pt idx="43">
                  <c:v>117</c:v>
                </c:pt>
                <c:pt idx="44">
                  <c:v>170</c:v>
                </c:pt>
                <c:pt idx="45">
                  <c:v>141</c:v>
                </c:pt>
                <c:pt idx="46">
                  <c:v>134</c:v>
                </c:pt>
                <c:pt idx="47">
                  <c:v>133</c:v>
                </c:pt>
                <c:pt idx="48">
                  <c:v>126</c:v>
                </c:pt>
                <c:pt idx="49">
                  <c:v>115</c:v>
                </c:pt>
                <c:pt idx="50">
                  <c:v>105</c:v>
                </c:pt>
                <c:pt idx="51">
                  <c:v>87</c:v>
                </c:pt>
              </c:numCache>
            </c:numRef>
          </c:val>
          <c:smooth val="0"/>
          <c:extLst>
            <c:ext xmlns:c16="http://schemas.microsoft.com/office/drawing/2014/chart" uri="{C3380CC4-5D6E-409C-BE32-E72D297353CC}">
              <c16:uniqueId val="{00000000-E520-4A3F-91AB-E93620668BF6}"/>
            </c:ext>
          </c:extLst>
        </c:ser>
        <c:ser>
          <c:idx val="1"/>
          <c:order val="1"/>
          <c:tx>
            <c:strRef>
              <c:f>'15'!$C$13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'15'!$C$15:$C$66</c:f>
              <c:numCache>
                <c:formatCode>General</c:formatCode>
                <c:ptCount val="52"/>
                <c:pt idx="0">
                  <c:v>12</c:v>
                </c:pt>
                <c:pt idx="1">
                  <c:v>29</c:v>
                </c:pt>
                <c:pt idx="2">
                  <c:v>35</c:v>
                </c:pt>
                <c:pt idx="3">
                  <c:v>57</c:v>
                </c:pt>
                <c:pt idx="4">
                  <c:v>57</c:v>
                </c:pt>
                <c:pt idx="5">
                  <c:v>85</c:v>
                </c:pt>
                <c:pt idx="6">
                  <c:v>125</c:v>
                </c:pt>
                <c:pt idx="7">
                  <c:v>143</c:v>
                </c:pt>
                <c:pt idx="8">
                  <c:v>139</c:v>
                </c:pt>
                <c:pt idx="9">
                  <c:v>183</c:v>
                </c:pt>
                <c:pt idx="10">
                  <c:v>170</c:v>
                </c:pt>
                <c:pt idx="11">
                  <c:v>133</c:v>
                </c:pt>
                <c:pt idx="12">
                  <c:v>103</c:v>
                </c:pt>
                <c:pt idx="13">
                  <c:v>94</c:v>
                </c:pt>
                <c:pt idx="14">
                  <c:v>81</c:v>
                </c:pt>
                <c:pt idx="15">
                  <c:v>97</c:v>
                </c:pt>
                <c:pt idx="16">
                  <c:v>80</c:v>
                </c:pt>
                <c:pt idx="17">
                  <c:v>77</c:v>
                </c:pt>
                <c:pt idx="18">
                  <c:v>83</c:v>
                </c:pt>
                <c:pt idx="19">
                  <c:v>81</c:v>
                </c:pt>
                <c:pt idx="20">
                  <c:v>88</c:v>
                </c:pt>
                <c:pt idx="21">
                  <c:v>85</c:v>
                </c:pt>
                <c:pt idx="22">
                  <c:v>94</c:v>
                </c:pt>
                <c:pt idx="23">
                  <c:v>91</c:v>
                </c:pt>
                <c:pt idx="24">
                  <c:v>83</c:v>
                </c:pt>
                <c:pt idx="25">
                  <c:v>80</c:v>
                </c:pt>
                <c:pt idx="26">
                  <c:v>73</c:v>
                </c:pt>
                <c:pt idx="27">
                  <c:v>58</c:v>
                </c:pt>
                <c:pt idx="28">
                  <c:v>72</c:v>
                </c:pt>
                <c:pt idx="29">
                  <c:v>74</c:v>
                </c:pt>
                <c:pt idx="30">
                  <c:v>87</c:v>
                </c:pt>
                <c:pt idx="31">
                  <c:v>72</c:v>
                </c:pt>
                <c:pt idx="32">
                  <c:v>88</c:v>
                </c:pt>
                <c:pt idx="33">
                  <c:v>67</c:v>
                </c:pt>
                <c:pt idx="34">
                  <c:v>97</c:v>
                </c:pt>
                <c:pt idx="35">
                  <c:v>94</c:v>
                </c:pt>
                <c:pt idx="36">
                  <c:v>135</c:v>
                </c:pt>
                <c:pt idx="37">
                  <c:v>101</c:v>
                </c:pt>
                <c:pt idx="38">
                  <c:v>119</c:v>
                </c:pt>
                <c:pt idx="39">
                  <c:v>97</c:v>
                </c:pt>
                <c:pt idx="40">
                  <c:v>109</c:v>
                </c:pt>
                <c:pt idx="41">
                  <c:v>103</c:v>
                </c:pt>
                <c:pt idx="42">
                  <c:v>137</c:v>
                </c:pt>
                <c:pt idx="43">
                  <c:v>117</c:v>
                </c:pt>
                <c:pt idx="44">
                  <c:v>170</c:v>
                </c:pt>
                <c:pt idx="45">
                  <c:v>141</c:v>
                </c:pt>
                <c:pt idx="46">
                  <c:v>134</c:v>
                </c:pt>
                <c:pt idx="47">
                  <c:v>132</c:v>
                </c:pt>
                <c:pt idx="48">
                  <c:v>124</c:v>
                </c:pt>
                <c:pt idx="49">
                  <c:v>112</c:v>
                </c:pt>
                <c:pt idx="50">
                  <c:v>105</c:v>
                </c:pt>
                <c:pt idx="51">
                  <c:v>85</c:v>
                </c:pt>
              </c:numCache>
            </c:numRef>
          </c:val>
          <c:smooth val="0"/>
          <c:extLst>
            <c:ext xmlns:c16="http://schemas.microsoft.com/office/drawing/2014/chart" uri="{C3380CC4-5D6E-409C-BE32-E72D297353CC}">
              <c16:uniqueId val="{00000001-E520-4A3F-91AB-E93620668BF6}"/>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'15'!$D$13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'15'!$D$15:$D$66</c:f>
              <c:numCache>
                <c:formatCode>0%</c:formatCode>
                <c:ptCount val="52"/>
                <c:pt idx="0">
                  <c:v>0.8571428571428571</c:v>
                </c:pt>
                <c:pt idx="1">
                  <c:v>1</c:v>
                </c:pt>
                <c:pt idx="2">
                  <c:v>0.97222222222222221</c:v>
                </c:pt>
                <c:pt idx="3">
                  <c:v>0.98275862068965514</c:v>
                </c:pt>
                <c:pt idx="4">
                  <c:v>0.96610169491525422</c:v>
                </c:pt>
                <c:pt idx="5">
                  <c:v>0.9550561797752809</c:v>
                </c:pt>
                <c:pt idx="6">
                  <c:v>0.96899224806201545</c:v>
                </c:pt>
                <c:pt idx="7">
                  <c:v>0.96621621621621623</c:v>
                </c:pt>
                <c:pt idx="8">
                  <c:v>0.98581560283687941</c:v>
                </c:pt>
                <c:pt idx="9">
                  <c:v>0.98918918918918919</c:v>
                </c:pt>
                <c:pt idx="10">
                  <c:v>0.89947089947089942</c:v>
                </c:pt>
                <c:pt idx="11">
                  <c:v>0.71505376344086025</c:v>
                </c:pt>
                <c:pt idx="12">
                  <c:v>0.91150442477876104</c:v>
                </c:pt>
                <c:pt idx="13">
                  <c:v>0.91262135922330101</c:v>
                </c:pt>
                <c:pt idx="14">
                  <c:v>0.94186046511627908</c:v>
                </c:pt>
                <c:pt idx="15">
                  <c:v>0.98979591836734693</c:v>
                </c:pt>
                <c:pt idx="16">
                  <c:v>0.96385542168674698</c:v>
                </c:pt>
                <c:pt idx="17">
                  <c:v>0.98717948717948723</c:v>
                </c:pt>
                <c:pt idx="18">
                  <c:v>0.98809523809523814</c:v>
                </c:pt>
                <c:pt idx="19">
                  <c:v>0.98780487804878048</c:v>
                </c:pt>
                <c:pt idx="20">
                  <c:v>0.97777777777777775</c:v>
                </c:pt>
                <c:pt idx="21">
                  <c:v>1</c:v>
                </c:pt>
                <c:pt idx="22">
                  <c:v>0.98947368421052628</c:v>
                </c:pt>
                <c:pt idx="23">
                  <c:v>0.96808510638297873</c:v>
                </c:pt>
                <c:pt idx="24">
                  <c:v>0.95402298850574707</c:v>
                </c:pt>
                <c:pt idx="25">
                  <c:v>0.97560975609756095</c:v>
                </c:pt>
                <c:pt idx="26">
                  <c:v>0.92405063291139244</c:v>
                </c:pt>
                <c:pt idx="27">
                  <c:v>0.96666666666666667</c:v>
                </c:pt>
                <c:pt idx="28">
                  <c:v>0.98630136986301364</c:v>
                </c:pt>
                <c:pt idx="29">
                  <c:v>0.94871794871794868</c:v>
                </c:pt>
                <c:pt idx="30">
                  <c:v>0.98863636363636365</c:v>
                </c:pt>
                <c:pt idx="31">
                  <c:v>0.97297297297297303</c:v>
                </c:pt>
                <c:pt idx="32">
                  <c:v>1</c:v>
                </c:pt>
                <c:pt idx="33">
                  <c:v>0.97101449275362317</c:v>
                </c:pt>
                <c:pt idx="34">
                  <c:v>0.97979797979797978</c:v>
                </c:pt>
                <c:pt idx="35">
                  <c:v>0.9494949494949495</c:v>
                </c:pt>
                <c:pt idx="36">
                  <c:v>0.99264705882352944</c:v>
                </c:pt>
                <c:pt idx="37">
                  <c:v>0.99019607843137258</c:v>
                </c:pt>
                <c:pt idx="38">
                  <c:v>1</c:v>
                </c:pt>
                <c:pt idx="39">
                  <c:v>0.97979797979797978</c:v>
                </c:pt>
                <c:pt idx="40">
                  <c:v>0.96460176991150437</c:v>
                </c:pt>
                <c:pt idx="41">
                  <c:v>0.97169811320754718</c:v>
                </c:pt>
                <c:pt idx="42">
                  <c:v>1</c:v>
                </c:pt>
                <c:pt idx="43">
                  <c:v>1</c:v>
                </c:pt>
                <c:pt idx="44">
                  <c:v>1</c:v>
                </c:pt>
                <c:pt idx="45">
                  <c:v>1</c:v>
                </c:pt>
                <c:pt idx="46">
                  <c:v>1</c:v>
                </c:pt>
                <c:pt idx="47">
                  <c:v>0.99248120300751874</c:v>
                </c:pt>
                <c:pt idx="48">
                  <c:v>0.98412698412698407</c:v>
                </c:pt>
                <c:pt idx="49">
                  <c:v>0.97391304347826091</c:v>
                </c:pt>
                <c:pt idx="50">
                  <c:v>1</c:v>
                </c:pt>
                <c:pt idx="51">
                  <c:v>0.97701149425287359</c:v>
                </c:pt>
              </c:numCache>
            </c:numRef>
          </c:val>
          <c:smooth val="0"/>
          <c:extLst>
            <c:ext xmlns:c16="http://schemas.microsoft.com/office/drawing/2014/chart" uri="{C3380CC4-5D6E-409C-BE32-E72D297353CC}">
              <c16:uniqueId val="{00000002-E520-4A3F-91AB-E93620668BF6}"/>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'16'!$B$13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'16'!$B$15:$B$66</c:f>
              <c:numCache>
                <c:formatCode>General</c:formatCode>
                <c:ptCount val="52"/>
                <c:pt idx="0">
                  <c:v>27</c:v>
                </c:pt>
                <c:pt idx="1">
                  <c:v>34</c:v>
                </c:pt>
                <c:pt idx="2">
                  <c:v>43</c:v>
                </c:pt>
                <c:pt idx="3">
                  <c:v>63</c:v>
                </c:pt>
                <c:pt idx="4">
                  <c:v>118</c:v>
                </c:pt>
                <c:pt idx="5">
                  <c:v>127</c:v>
                </c:pt>
                <c:pt idx="6">
                  <c:v>163</c:v>
                </c:pt>
                <c:pt idx="7">
                  <c:v>193</c:v>
                </c:pt>
                <c:pt idx="8">
                  <c:v>214</c:v>
                </c:pt>
                <c:pt idx="9">
                  <c:v>202</c:v>
                </c:pt>
                <c:pt idx="10">
                  <c:v>203</c:v>
                </c:pt>
                <c:pt idx="11">
                  <c:v>173</c:v>
                </c:pt>
                <c:pt idx="12">
                  <c:v>137</c:v>
                </c:pt>
                <c:pt idx="13">
                  <c:v>140</c:v>
                </c:pt>
                <c:pt idx="14">
                  <c:v>122</c:v>
                </c:pt>
                <c:pt idx="15">
                  <c:v>132</c:v>
                </c:pt>
                <c:pt idx="16">
                  <c:v>142</c:v>
                </c:pt>
                <c:pt idx="17">
                  <c:v>123</c:v>
                </c:pt>
                <c:pt idx="18">
                  <c:v>133</c:v>
                </c:pt>
                <c:pt idx="19">
                  <c:v>130</c:v>
                </c:pt>
                <c:pt idx="20">
                  <c:v>135</c:v>
                </c:pt>
                <c:pt idx="21">
                  <c:v>124</c:v>
                </c:pt>
                <c:pt idx="22">
                  <c:v>136</c:v>
                </c:pt>
                <c:pt idx="23">
                  <c:v>133</c:v>
                </c:pt>
                <c:pt idx="24">
                  <c:v>166</c:v>
                </c:pt>
                <c:pt idx="25">
                  <c:v>145</c:v>
                </c:pt>
                <c:pt idx="26">
                  <c:v>144</c:v>
                </c:pt>
                <c:pt idx="27">
                  <c:v>128</c:v>
                </c:pt>
                <c:pt idx="28">
                  <c:v>158</c:v>
                </c:pt>
                <c:pt idx="29">
                  <c:v>135</c:v>
                </c:pt>
                <c:pt idx="30">
                  <c:v>137</c:v>
                </c:pt>
                <c:pt idx="31">
                  <c:v>129</c:v>
                </c:pt>
                <c:pt idx="32">
                  <c:v>147</c:v>
                </c:pt>
                <c:pt idx="33">
                  <c:v>150</c:v>
                </c:pt>
                <c:pt idx="34">
                  <c:v>128</c:v>
                </c:pt>
                <c:pt idx="35">
                  <c:v>132</c:v>
                </c:pt>
                <c:pt idx="36">
                  <c:v>155</c:v>
                </c:pt>
                <c:pt idx="37">
                  <c:v>162</c:v>
                </c:pt>
                <c:pt idx="38">
                  <c:v>184</c:v>
                </c:pt>
                <c:pt idx="39">
                  <c:v>170</c:v>
                </c:pt>
                <c:pt idx="40">
                  <c:v>192</c:v>
                </c:pt>
                <c:pt idx="41">
                  <c:v>171</c:v>
                </c:pt>
                <c:pt idx="42">
                  <c:v>191</c:v>
                </c:pt>
                <c:pt idx="43">
                  <c:v>191</c:v>
                </c:pt>
                <c:pt idx="44">
                  <c:v>200</c:v>
                </c:pt>
                <c:pt idx="45">
                  <c:v>202</c:v>
                </c:pt>
                <c:pt idx="46">
                  <c:v>178</c:v>
                </c:pt>
                <c:pt idx="47">
                  <c:v>172</c:v>
                </c:pt>
                <c:pt idx="48">
                  <c:v>190</c:v>
                </c:pt>
                <c:pt idx="49">
                  <c:v>161</c:v>
                </c:pt>
                <c:pt idx="50">
                  <c:v>131</c:v>
                </c:pt>
                <c:pt idx="51">
                  <c:v>146</c:v>
                </c:pt>
              </c:numCache>
            </c:numRef>
          </c:val>
          <c:smooth val="0"/>
          <c:extLst>
            <c:ext xmlns:c16="http://schemas.microsoft.com/office/drawing/2014/chart" uri="{C3380CC4-5D6E-409C-BE32-E72D297353CC}">
              <c16:uniqueId val="{00000000-D9DC-4C77-87AE-6199E59AAE3D}"/>
            </c:ext>
          </c:extLst>
        </c:ser>
        <c:ser>
          <c:idx val="1"/>
          <c:order val="1"/>
          <c:tx>
            <c:strRef>
              <c:f>'16'!$C$13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'16'!$C$15:$C$66</c:f>
              <c:numCache>
                <c:formatCode>General</c:formatCode>
                <c:ptCount val="52"/>
                <c:pt idx="0">
                  <c:v>26</c:v>
                </c:pt>
                <c:pt idx="1">
                  <c:v>34</c:v>
                </c:pt>
                <c:pt idx="2">
                  <c:v>42</c:v>
                </c:pt>
                <c:pt idx="3">
                  <c:v>60</c:v>
                </c:pt>
                <c:pt idx="4">
                  <c:v>112</c:v>
                </c:pt>
                <c:pt idx="5">
                  <c:v>123</c:v>
                </c:pt>
                <c:pt idx="6">
                  <c:v>157</c:v>
                </c:pt>
                <c:pt idx="7">
                  <c:v>181</c:v>
                </c:pt>
                <c:pt idx="8">
                  <c:v>213</c:v>
                </c:pt>
                <c:pt idx="9">
                  <c:v>198</c:v>
                </c:pt>
                <c:pt idx="10">
                  <c:v>198</c:v>
                </c:pt>
                <c:pt idx="11">
                  <c:v>162</c:v>
                </c:pt>
                <c:pt idx="12">
                  <c:v>135</c:v>
                </c:pt>
                <c:pt idx="13">
                  <c:v>136</c:v>
                </c:pt>
                <c:pt idx="14">
                  <c:v>120</c:v>
                </c:pt>
                <c:pt idx="15">
                  <c:v>126</c:v>
                </c:pt>
                <c:pt idx="16">
                  <c:v>133</c:v>
                </c:pt>
                <c:pt idx="17">
                  <c:v>123</c:v>
                </c:pt>
                <c:pt idx="18">
                  <c:v>127</c:v>
                </c:pt>
                <c:pt idx="19">
                  <c:v>124</c:v>
                </c:pt>
                <c:pt idx="20">
                  <c:v>133</c:v>
                </c:pt>
                <c:pt idx="21">
                  <c:v>120</c:v>
                </c:pt>
                <c:pt idx="22">
                  <c:v>133</c:v>
                </c:pt>
                <c:pt idx="23">
                  <c:v>131</c:v>
                </c:pt>
                <c:pt idx="24">
                  <c:v>165</c:v>
                </c:pt>
                <c:pt idx="25">
                  <c:v>140</c:v>
                </c:pt>
                <c:pt idx="26">
                  <c:v>142</c:v>
                </c:pt>
                <c:pt idx="27">
                  <c:v>126</c:v>
                </c:pt>
                <c:pt idx="28">
                  <c:v>152</c:v>
                </c:pt>
                <c:pt idx="29">
                  <c:v>129</c:v>
                </c:pt>
                <c:pt idx="30">
                  <c:v>134</c:v>
                </c:pt>
                <c:pt idx="31">
                  <c:v>121</c:v>
                </c:pt>
                <c:pt idx="32">
                  <c:v>144</c:v>
                </c:pt>
                <c:pt idx="33">
                  <c:v>116</c:v>
                </c:pt>
                <c:pt idx="34">
                  <c:v>125</c:v>
                </c:pt>
                <c:pt idx="35">
                  <c:v>125</c:v>
                </c:pt>
                <c:pt idx="36">
                  <c:v>151</c:v>
                </c:pt>
                <c:pt idx="37">
                  <c:v>156</c:v>
                </c:pt>
                <c:pt idx="38">
                  <c:v>180</c:v>
                </c:pt>
                <c:pt idx="39">
                  <c:v>162</c:v>
                </c:pt>
                <c:pt idx="40">
                  <c:v>187</c:v>
                </c:pt>
                <c:pt idx="41">
                  <c:v>164</c:v>
                </c:pt>
                <c:pt idx="42">
                  <c:v>188</c:v>
                </c:pt>
                <c:pt idx="43">
                  <c:v>186</c:v>
                </c:pt>
                <c:pt idx="44">
                  <c:v>197</c:v>
                </c:pt>
                <c:pt idx="45">
                  <c:v>197</c:v>
                </c:pt>
                <c:pt idx="46">
                  <c:v>174</c:v>
                </c:pt>
                <c:pt idx="47">
                  <c:v>168</c:v>
                </c:pt>
                <c:pt idx="48">
                  <c:v>182</c:v>
                </c:pt>
                <c:pt idx="49">
                  <c:v>158</c:v>
                </c:pt>
                <c:pt idx="50">
                  <c:v>126</c:v>
                </c:pt>
                <c:pt idx="51">
                  <c:v>143</c:v>
                </c:pt>
              </c:numCache>
            </c:numRef>
          </c:val>
          <c:smooth val="0"/>
          <c:extLst>
            <c:ext xmlns:c16="http://schemas.microsoft.com/office/drawing/2014/chart" uri="{C3380CC4-5D6E-409C-BE32-E72D297353CC}">
              <c16:uniqueId val="{00000001-D9DC-4C77-87AE-6199E59AAE3D}"/>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'16'!$D$13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'16'!$D$15:$D$66</c:f>
              <c:numCache>
                <c:formatCode>0%</c:formatCode>
                <c:ptCount val="52"/>
                <c:pt idx="0">
                  <c:v>0.96296296296296291</c:v>
                </c:pt>
                <c:pt idx="1">
                  <c:v>1</c:v>
                </c:pt>
                <c:pt idx="2">
                  <c:v>0.97674418604651159</c:v>
                </c:pt>
                <c:pt idx="3">
                  <c:v>0.95238095238095233</c:v>
                </c:pt>
                <c:pt idx="4">
                  <c:v>0.94915254237288138</c:v>
                </c:pt>
                <c:pt idx="5">
                  <c:v>0.96850393700787396</c:v>
                </c:pt>
                <c:pt idx="6">
                  <c:v>0.96319018404907975</c:v>
                </c:pt>
                <c:pt idx="7">
                  <c:v>0.93782383419689119</c:v>
                </c:pt>
                <c:pt idx="8">
                  <c:v>0.99532710280373837</c:v>
                </c:pt>
                <c:pt idx="9">
                  <c:v>0.98019801980198018</c:v>
                </c:pt>
                <c:pt idx="10">
                  <c:v>0.97536945812807885</c:v>
                </c:pt>
                <c:pt idx="11">
                  <c:v>0.93641618497109824</c:v>
                </c:pt>
                <c:pt idx="12">
                  <c:v>0.98540145985401462</c:v>
                </c:pt>
                <c:pt idx="13">
                  <c:v>0.97142857142857142</c:v>
                </c:pt>
                <c:pt idx="14">
                  <c:v>0.98360655737704916</c:v>
                </c:pt>
                <c:pt idx="15">
                  <c:v>0.95454545454545459</c:v>
                </c:pt>
                <c:pt idx="16">
                  <c:v>0.93661971830985913</c:v>
                </c:pt>
                <c:pt idx="17">
                  <c:v>1</c:v>
                </c:pt>
                <c:pt idx="18">
                  <c:v>0.95488721804511278</c:v>
                </c:pt>
                <c:pt idx="19">
                  <c:v>0.9538461538461539</c:v>
                </c:pt>
                <c:pt idx="20">
                  <c:v>0.98518518518518516</c:v>
                </c:pt>
                <c:pt idx="21">
                  <c:v>0.967741935483871</c:v>
                </c:pt>
                <c:pt idx="22">
                  <c:v>0.9779411764705882</c:v>
                </c:pt>
                <c:pt idx="23">
                  <c:v>0.98496240601503759</c:v>
                </c:pt>
                <c:pt idx="24">
                  <c:v>0.99397590361445787</c:v>
                </c:pt>
                <c:pt idx="25">
                  <c:v>0.96551724137931039</c:v>
                </c:pt>
                <c:pt idx="26">
                  <c:v>0.98611111111111116</c:v>
                </c:pt>
                <c:pt idx="27">
                  <c:v>0.984375</c:v>
                </c:pt>
                <c:pt idx="28">
                  <c:v>0.96202531645569622</c:v>
                </c:pt>
                <c:pt idx="29">
                  <c:v>0.9555555555555556</c:v>
                </c:pt>
                <c:pt idx="30">
                  <c:v>0.97810218978102192</c:v>
                </c:pt>
                <c:pt idx="31">
                  <c:v>0.93798449612403101</c:v>
                </c:pt>
                <c:pt idx="32">
                  <c:v>0.97959183673469385</c:v>
                </c:pt>
                <c:pt idx="33">
                  <c:v>0.77333333333333332</c:v>
                </c:pt>
                <c:pt idx="34">
                  <c:v>0.9765625</c:v>
                </c:pt>
                <c:pt idx="35">
                  <c:v>0.94696969696969702</c:v>
                </c:pt>
                <c:pt idx="36">
                  <c:v>0.97419354838709682</c:v>
                </c:pt>
                <c:pt idx="37">
                  <c:v>0.96296296296296291</c:v>
                </c:pt>
                <c:pt idx="38">
                  <c:v>0.97826086956521741</c:v>
                </c:pt>
                <c:pt idx="39">
                  <c:v>0.95294117647058818</c:v>
                </c:pt>
                <c:pt idx="40">
                  <c:v>0.97395833333333337</c:v>
                </c:pt>
                <c:pt idx="41">
                  <c:v>0.95906432748538006</c:v>
                </c:pt>
                <c:pt idx="42">
                  <c:v>0.98429319371727753</c:v>
                </c:pt>
                <c:pt idx="43">
                  <c:v>0.97382198952879584</c:v>
                </c:pt>
                <c:pt idx="44">
                  <c:v>0.98499999999999999</c:v>
                </c:pt>
                <c:pt idx="45">
                  <c:v>0.97524752475247523</c:v>
                </c:pt>
                <c:pt idx="46">
                  <c:v>0.97752808988764039</c:v>
                </c:pt>
                <c:pt idx="47">
                  <c:v>0.97674418604651159</c:v>
                </c:pt>
                <c:pt idx="48">
                  <c:v>0.95789473684210524</c:v>
                </c:pt>
                <c:pt idx="49">
                  <c:v>0.98136645962732916</c:v>
                </c:pt>
                <c:pt idx="50">
                  <c:v>0.96183206106870234</c:v>
                </c:pt>
                <c:pt idx="51">
                  <c:v>0.97945205479452058</c:v>
                </c:pt>
              </c:numCache>
            </c:numRef>
          </c:val>
          <c:smooth val="0"/>
          <c:extLst>
            <c:ext xmlns:c16="http://schemas.microsoft.com/office/drawing/2014/chart" uri="{C3380CC4-5D6E-409C-BE32-E72D297353CC}">
              <c16:uniqueId val="{00000002-D9DC-4C77-87AE-6199E59AAE3D}"/>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'17'!$B$13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'17'!$B$15:$B$66</c:f>
              <c:numCache>
                <c:formatCode>General</c:formatCode>
                <c:ptCount val="52"/>
                <c:pt idx="0">
                  <c:v>109</c:v>
                </c:pt>
                <c:pt idx="1">
                  <c:v>130</c:v>
                </c:pt>
                <c:pt idx="2">
                  <c:v>175</c:v>
                </c:pt>
                <c:pt idx="3">
                  <c:v>250</c:v>
                </c:pt>
                <c:pt idx="4">
                  <c:v>265</c:v>
                </c:pt>
                <c:pt idx="5">
                  <c:v>317</c:v>
                </c:pt>
                <c:pt idx="6">
                  <c:v>312</c:v>
                </c:pt>
                <c:pt idx="7">
                  <c:v>355</c:v>
                </c:pt>
                <c:pt idx="8">
                  <c:v>300</c:v>
                </c:pt>
                <c:pt idx="9">
                  <c:v>300</c:v>
                </c:pt>
                <c:pt idx="10">
                  <c:v>295</c:v>
                </c:pt>
                <c:pt idx="11">
                  <c:v>302</c:v>
                </c:pt>
                <c:pt idx="12">
                  <c:v>324</c:v>
                </c:pt>
                <c:pt idx="13">
                  <c:v>294</c:v>
                </c:pt>
                <c:pt idx="14">
                  <c:v>307</c:v>
                </c:pt>
                <c:pt idx="15">
                  <c:v>284</c:v>
                </c:pt>
                <c:pt idx="16">
                  <c:v>275</c:v>
                </c:pt>
                <c:pt idx="17">
                  <c:v>308</c:v>
                </c:pt>
                <c:pt idx="18">
                  <c:v>253</c:v>
                </c:pt>
                <c:pt idx="19">
                  <c:v>259</c:v>
                </c:pt>
                <c:pt idx="20">
                  <c:v>299</c:v>
                </c:pt>
                <c:pt idx="21">
                  <c:v>269</c:v>
                </c:pt>
                <c:pt idx="22">
                  <c:v>283</c:v>
                </c:pt>
                <c:pt idx="23">
                  <c:v>296</c:v>
                </c:pt>
                <c:pt idx="24">
                  <c:v>284</c:v>
                </c:pt>
                <c:pt idx="25">
                  <c:v>304</c:v>
                </c:pt>
                <c:pt idx="26">
                  <c:v>295</c:v>
                </c:pt>
                <c:pt idx="27">
                  <c:v>319</c:v>
                </c:pt>
                <c:pt idx="28">
                  <c:v>288</c:v>
                </c:pt>
                <c:pt idx="29">
                  <c:v>280</c:v>
                </c:pt>
                <c:pt idx="30">
                  <c:v>299</c:v>
                </c:pt>
                <c:pt idx="31">
                  <c:v>287</c:v>
                </c:pt>
                <c:pt idx="32">
                  <c:v>298</c:v>
                </c:pt>
                <c:pt idx="33">
                  <c:v>291</c:v>
                </c:pt>
                <c:pt idx="34">
                  <c:v>310</c:v>
                </c:pt>
                <c:pt idx="35">
                  <c:v>287</c:v>
                </c:pt>
                <c:pt idx="36">
                  <c:v>315</c:v>
                </c:pt>
                <c:pt idx="37">
                  <c:v>294</c:v>
                </c:pt>
                <c:pt idx="38">
                  <c:v>299</c:v>
                </c:pt>
                <c:pt idx="39">
                  <c:v>316</c:v>
                </c:pt>
                <c:pt idx="40">
                  <c:v>332</c:v>
                </c:pt>
                <c:pt idx="41">
                  <c:v>361</c:v>
                </c:pt>
                <c:pt idx="42">
                  <c:v>354</c:v>
                </c:pt>
                <c:pt idx="43">
                  <c:v>357</c:v>
                </c:pt>
                <c:pt idx="44">
                  <c:v>362</c:v>
                </c:pt>
                <c:pt idx="45">
                  <c:v>362</c:v>
                </c:pt>
                <c:pt idx="46">
                  <c:v>334</c:v>
                </c:pt>
                <c:pt idx="47">
                  <c:v>323</c:v>
                </c:pt>
                <c:pt idx="48">
                  <c:v>322</c:v>
                </c:pt>
                <c:pt idx="49">
                  <c:v>308</c:v>
                </c:pt>
                <c:pt idx="50">
                  <c:v>318</c:v>
                </c:pt>
                <c:pt idx="51">
                  <c:v>251</c:v>
                </c:pt>
              </c:numCache>
            </c:numRef>
          </c:val>
          <c:smooth val="0"/>
          <c:extLst>
            <c:ext xmlns:c16="http://schemas.microsoft.com/office/drawing/2014/chart" uri="{C3380CC4-5D6E-409C-BE32-E72D297353CC}">
              <c16:uniqueId val="{00000000-3D84-42D5-8762-CBC428779387}"/>
            </c:ext>
          </c:extLst>
        </c:ser>
        <c:ser>
          <c:idx val="1"/>
          <c:order val="1"/>
          <c:tx>
            <c:strRef>
              <c:f>'17'!$C$13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'17'!$C$15:$C$66</c:f>
              <c:numCache>
                <c:formatCode>General</c:formatCode>
                <c:ptCount val="52"/>
                <c:pt idx="0">
                  <c:v>108</c:v>
                </c:pt>
                <c:pt idx="1">
                  <c:v>126</c:v>
                </c:pt>
                <c:pt idx="2">
                  <c:v>167</c:v>
                </c:pt>
                <c:pt idx="3">
                  <c:v>236</c:v>
                </c:pt>
                <c:pt idx="4">
                  <c:v>246</c:v>
                </c:pt>
                <c:pt idx="5">
                  <c:v>300</c:v>
                </c:pt>
                <c:pt idx="6">
                  <c:v>293</c:v>
                </c:pt>
                <c:pt idx="7">
                  <c:v>312</c:v>
                </c:pt>
                <c:pt idx="8">
                  <c:v>283</c:v>
                </c:pt>
                <c:pt idx="9">
                  <c:v>292</c:v>
                </c:pt>
                <c:pt idx="10">
                  <c:v>279</c:v>
                </c:pt>
                <c:pt idx="11">
                  <c:v>290</c:v>
                </c:pt>
                <c:pt idx="12">
                  <c:v>317</c:v>
                </c:pt>
                <c:pt idx="13">
                  <c:v>264</c:v>
                </c:pt>
                <c:pt idx="14">
                  <c:v>281</c:v>
                </c:pt>
                <c:pt idx="15">
                  <c:v>259</c:v>
                </c:pt>
                <c:pt idx="16">
                  <c:v>267</c:v>
                </c:pt>
                <c:pt idx="17">
                  <c:v>281</c:v>
                </c:pt>
                <c:pt idx="18">
                  <c:v>243</c:v>
                </c:pt>
                <c:pt idx="19">
                  <c:v>241</c:v>
                </c:pt>
                <c:pt idx="20">
                  <c:v>278</c:v>
                </c:pt>
                <c:pt idx="21">
                  <c:v>256</c:v>
                </c:pt>
                <c:pt idx="22">
                  <c:v>263</c:v>
                </c:pt>
                <c:pt idx="23">
                  <c:v>284</c:v>
                </c:pt>
                <c:pt idx="24">
                  <c:v>262</c:v>
                </c:pt>
                <c:pt idx="25">
                  <c:v>179</c:v>
                </c:pt>
                <c:pt idx="26">
                  <c:v>0</c:v>
                </c:pt>
                <c:pt idx="27">
                  <c:v>143</c:v>
                </c:pt>
                <c:pt idx="28">
                  <c:v>268</c:v>
                </c:pt>
                <c:pt idx="29">
                  <c:v>270</c:v>
                </c:pt>
                <c:pt idx="30">
                  <c:v>278</c:v>
                </c:pt>
                <c:pt idx="31">
                  <c:v>269</c:v>
                </c:pt>
                <c:pt idx="32">
                  <c:v>281</c:v>
                </c:pt>
                <c:pt idx="33">
                  <c:v>276</c:v>
                </c:pt>
                <c:pt idx="34">
                  <c:v>290</c:v>
                </c:pt>
                <c:pt idx="35">
                  <c:v>277</c:v>
                </c:pt>
                <c:pt idx="36">
                  <c:v>291</c:v>
                </c:pt>
                <c:pt idx="37">
                  <c:v>275</c:v>
                </c:pt>
                <c:pt idx="38">
                  <c:v>278</c:v>
                </c:pt>
                <c:pt idx="39">
                  <c:v>292</c:v>
                </c:pt>
                <c:pt idx="40">
                  <c:v>301</c:v>
                </c:pt>
                <c:pt idx="41">
                  <c:v>342</c:v>
                </c:pt>
                <c:pt idx="42">
                  <c:v>331</c:v>
                </c:pt>
                <c:pt idx="43">
                  <c:v>331</c:v>
                </c:pt>
                <c:pt idx="44">
                  <c:v>332</c:v>
                </c:pt>
                <c:pt idx="45">
                  <c:v>333</c:v>
                </c:pt>
                <c:pt idx="46">
                  <c:v>294</c:v>
                </c:pt>
                <c:pt idx="47">
                  <c:v>300</c:v>
                </c:pt>
                <c:pt idx="48">
                  <c:v>303</c:v>
                </c:pt>
                <c:pt idx="49">
                  <c:v>281</c:v>
                </c:pt>
                <c:pt idx="50">
                  <c:v>291</c:v>
                </c:pt>
                <c:pt idx="51">
                  <c:v>241</c:v>
                </c:pt>
              </c:numCache>
            </c:numRef>
          </c:val>
          <c:smooth val="0"/>
          <c:extLst>
            <c:ext xmlns:c16="http://schemas.microsoft.com/office/drawing/2014/chart" uri="{C3380CC4-5D6E-409C-BE32-E72D297353CC}">
              <c16:uniqueId val="{00000001-3D84-42D5-8762-CBC428779387}"/>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'17'!$D$13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'17'!$D$15:$D$66</c:f>
              <c:numCache>
                <c:formatCode>0%</c:formatCode>
                <c:ptCount val="52"/>
                <c:pt idx="0">
                  <c:v>0.99082568807339455</c:v>
                </c:pt>
                <c:pt idx="1">
                  <c:v>0.96923076923076923</c:v>
                </c:pt>
                <c:pt idx="2">
                  <c:v>0.95428571428571429</c:v>
                </c:pt>
                <c:pt idx="3">
                  <c:v>0.94399999999999995</c:v>
                </c:pt>
                <c:pt idx="4">
                  <c:v>0.92830188679245285</c:v>
                </c:pt>
                <c:pt idx="5">
                  <c:v>0.94637223974763407</c:v>
                </c:pt>
                <c:pt idx="6">
                  <c:v>0.9391025641025641</c:v>
                </c:pt>
                <c:pt idx="7">
                  <c:v>0.87887323943661977</c:v>
                </c:pt>
                <c:pt idx="8">
                  <c:v>0.94333333333333336</c:v>
                </c:pt>
                <c:pt idx="9">
                  <c:v>0.97333333333333338</c:v>
                </c:pt>
                <c:pt idx="10">
                  <c:v>0.94576271186440675</c:v>
                </c:pt>
                <c:pt idx="11">
                  <c:v>0.96026490066225167</c:v>
                </c:pt>
                <c:pt idx="12">
                  <c:v>0.97839506172839508</c:v>
                </c:pt>
                <c:pt idx="13">
                  <c:v>0.89795918367346939</c:v>
                </c:pt>
                <c:pt idx="14">
                  <c:v>0.91530944625407162</c:v>
                </c:pt>
                <c:pt idx="15">
                  <c:v>0.9119718309859155</c:v>
                </c:pt>
                <c:pt idx="16">
                  <c:v>0.97090909090909094</c:v>
                </c:pt>
                <c:pt idx="17">
                  <c:v>0.91233766233766234</c:v>
                </c:pt>
                <c:pt idx="18">
                  <c:v>0.96047430830039526</c:v>
                </c:pt>
                <c:pt idx="19">
                  <c:v>0.93050193050193053</c:v>
                </c:pt>
                <c:pt idx="20">
                  <c:v>0.92976588628762546</c:v>
                </c:pt>
                <c:pt idx="21">
                  <c:v>0.95167286245353155</c:v>
                </c:pt>
                <c:pt idx="22">
                  <c:v>0.92932862190812726</c:v>
                </c:pt>
                <c:pt idx="23">
                  <c:v>0.95945945945945943</c:v>
                </c:pt>
                <c:pt idx="24">
                  <c:v>0.92253521126760563</c:v>
                </c:pt>
                <c:pt idx="25">
                  <c:v>0.58881578947368418</c:v>
                </c:pt>
                <c:pt idx="26">
                  <c:v>0</c:v>
                </c:pt>
                <c:pt idx="27">
                  <c:v>0.44827586206896552</c:v>
                </c:pt>
                <c:pt idx="28">
                  <c:v>0.93055555555555558</c:v>
                </c:pt>
                <c:pt idx="29">
                  <c:v>0.9642857142857143</c:v>
                </c:pt>
                <c:pt idx="30">
                  <c:v>0.92976588628762546</c:v>
                </c:pt>
                <c:pt idx="31">
                  <c:v>0.93728222996515675</c:v>
                </c:pt>
                <c:pt idx="32">
                  <c:v>0.94295302013422821</c:v>
                </c:pt>
                <c:pt idx="33">
                  <c:v>0.94845360824742264</c:v>
                </c:pt>
                <c:pt idx="34">
                  <c:v>0.93548387096774188</c:v>
                </c:pt>
                <c:pt idx="35">
                  <c:v>0.96515679442508706</c:v>
                </c:pt>
                <c:pt idx="36">
                  <c:v>0.92380952380952386</c:v>
                </c:pt>
                <c:pt idx="37">
                  <c:v>0.93537414965986398</c:v>
                </c:pt>
                <c:pt idx="38">
                  <c:v>0.92976588628762546</c:v>
                </c:pt>
                <c:pt idx="39">
                  <c:v>0.92405063291139244</c:v>
                </c:pt>
                <c:pt idx="40">
                  <c:v>0.90662650602409633</c:v>
                </c:pt>
                <c:pt idx="41">
                  <c:v>0.94736842105263153</c:v>
                </c:pt>
                <c:pt idx="42">
                  <c:v>0.93502824858757061</c:v>
                </c:pt>
                <c:pt idx="43">
                  <c:v>0.92717086834733897</c:v>
                </c:pt>
                <c:pt idx="44">
                  <c:v>0.91712707182320441</c:v>
                </c:pt>
                <c:pt idx="45">
                  <c:v>0.91988950276243098</c:v>
                </c:pt>
                <c:pt idx="46">
                  <c:v>0.88023952095808389</c:v>
                </c:pt>
                <c:pt idx="47">
                  <c:v>0.92879256965944268</c:v>
                </c:pt>
                <c:pt idx="48">
                  <c:v>0.94099378881987583</c:v>
                </c:pt>
                <c:pt idx="49">
                  <c:v>0.91233766233766234</c:v>
                </c:pt>
                <c:pt idx="50">
                  <c:v>0.91509433962264153</c:v>
                </c:pt>
                <c:pt idx="51">
                  <c:v>0.96015936254980083</c:v>
                </c:pt>
              </c:numCache>
            </c:numRef>
          </c:val>
          <c:smooth val="0"/>
          <c:extLst>
            <c:ext xmlns:c16="http://schemas.microsoft.com/office/drawing/2014/chart" uri="{C3380CC4-5D6E-409C-BE32-E72D297353CC}">
              <c16:uniqueId val="{00000002-3D84-42D5-8762-CBC428779387}"/>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'18'!$B$13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'18'!$B$15:$B$66</c:f>
              <c:numCache>
                <c:formatCode>General</c:formatCode>
                <c:ptCount val="52"/>
                <c:pt idx="0">
                  <c:v>2</c:v>
                </c:pt>
                <c:pt idx="1">
                  <c:v>8</c:v>
                </c:pt>
                <c:pt idx="2">
                  <c:v>13</c:v>
                </c:pt>
                <c:pt idx="3">
                  <c:v>20</c:v>
                </c:pt>
                <c:pt idx="4">
                  <c:v>21</c:v>
                </c:pt>
                <c:pt idx="5">
                  <c:v>49</c:v>
                </c:pt>
                <c:pt idx="6">
                  <c:v>69</c:v>
                </c:pt>
                <c:pt idx="7">
                  <c:v>81</c:v>
                </c:pt>
                <c:pt idx="8">
                  <c:v>84</c:v>
                </c:pt>
                <c:pt idx="9">
                  <c:v>80</c:v>
                </c:pt>
                <c:pt idx="10">
                  <c:v>47</c:v>
                </c:pt>
                <c:pt idx="11">
                  <c:v>36</c:v>
                </c:pt>
                <c:pt idx="12">
                  <c:v>26</c:v>
                </c:pt>
                <c:pt idx="13">
                  <c:v>37</c:v>
                </c:pt>
                <c:pt idx="14">
                  <c:v>28</c:v>
                </c:pt>
                <c:pt idx="15">
                  <c:v>27</c:v>
                </c:pt>
                <c:pt idx="16">
                  <c:v>23</c:v>
                </c:pt>
                <c:pt idx="17">
                  <c:v>24</c:v>
                </c:pt>
                <c:pt idx="18">
                  <c:v>23</c:v>
                </c:pt>
                <c:pt idx="19">
                  <c:v>30</c:v>
                </c:pt>
                <c:pt idx="20">
                  <c:v>32</c:v>
                </c:pt>
                <c:pt idx="21">
                  <c:v>24</c:v>
                </c:pt>
                <c:pt idx="22">
                  <c:v>32</c:v>
                </c:pt>
                <c:pt idx="23">
                  <c:v>20</c:v>
                </c:pt>
                <c:pt idx="24">
                  <c:v>18</c:v>
                </c:pt>
                <c:pt idx="25">
                  <c:v>25</c:v>
                </c:pt>
                <c:pt idx="26">
                  <c:v>27</c:v>
                </c:pt>
                <c:pt idx="27">
                  <c:v>19</c:v>
                </c:pt>
                <c:pt idx="28">
                  <c:v>23</c:v>
                </c:pt>
                <c:pt idx="29">
                  <c:v>27</c:v>
                </c:pt>
                <c:pt idx="30">
                  <c:v>24</c:v>
                </c:pt>
                <c:pt idx="31">
                  <c:v>25</c:v>
                </c:pt>
                <c:pt idx="32">
                  <c:v>21</c:v>
                </c:pt>
                <c:pt idx="33">
                  <c:v>32</c:v>
                </c:pt>
                <c:pt idx="34">
                  <c:v>26</c:v>
                </c:pt>
                <c:pt idx="35">
                  <c:v>28</c:v>
                </c:pt>
                <c:pt idx="36">
                  <c:v>38</c:v>
                </c:pt>
                <c:pt idx="37">
                  <c:v>31</c:v>
                </c:pt>
                <c:pt idx="38">
                  <c:v>36</c:v>
                </c:pt>
                <c:pt idx="39">
                  <c:v>29</c:v>
                </c:pt>
                <c:pt idx="40">
                  <c:v>32</c:v>
                </c:pt>
                <c:pt idx="41">
                  <c:v>50</c:v>
                </c:pt>
                <c:pt idx="42">
                  <c:v>43</c:v>
                </c:pt>
                <c:pt idx="43">
                  <c:v>40</c:v>
                </c:pt>
                <c:pt idx="44">
                  <c:v>53</c:v>
                </c:pt>
                <c:pt idx="45">
                  <c:v>40</c:v>
                </c:pt>
                <c:pt idx="46">
                  <c:v>34</c:v>
                </c:pt>
                <c:pt idx="47">
                  <c:v>49</c:v>
                </c:pt>
                <c:pt idx="48">
                  <c:v>34</c:v>
                </c:pt>
                <c:pt idx="49">
                  <c:v>40</c:v>
                </c:pt>
                <c:pt idx="50">
                  <c:v>33</c:v>
                </c:pt>
                <c:pt idx="51">
                  <c:v>35</c:v>
                </c:pt>
              </c:numCache>
            </c:numRef>
          </c:val>
          <c:smooth val="0"/>
          <c:extLst>
            <c:ext xmlns:c16="http://schemas.microsoft.com/office/drawing/2014/chart" uri="{C3380CC4-5D6E-409C-BE32-E72D297353CC}">
              <c16:uniqueId val="{00000000-854A-47BF-8F3B-68AFC6A37920}"/>
            </c:ext>
          </c:extLst>
        </c:ser>
        <c:ser>
          <c:idx val="1"/>
          <c:order val="1"/>
          <c:tx>
            <c:strRef>
              <c:f>'18'!$C$13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'18'!$C$15:$C$66</c:f>
              <c:numCache>
                <c:formatCode>General</c:formatCode>
                <c:ptCount val="52"/>
                <c:pt idx="0">
                  <c:v>2</c:v>
                </c:pt>
                <c:pt idx="1">
                  <c:v>6</c:v>
                </c:pt>
                <c:pt idx="2">
                  <c:v>13</c:v>
                </c:pt>
                <c:pt idx="3">
                  <c:v>20</c:v>
                </c:pt>
                <c:pt idx="4">
                  <c:v>20</c:v>
                </c:pt>
                <c:pt idx="5">
                  <c:v>46</c:v>
                </c:pt>
                <c:pt idx="6">
                  <c:v>68</c:v>
                </c:pt>
                <c:pt idx="7">
                  <c:v>75</c:v>
                </c:pt>
                <c:pt idx="8">
                  <c:v>83</c:v>
                </c:pt>
                <c:pt idx="9">
                  <c:v>71</c:v>
                </c:pt>
                <c:pt idx="10">
                  <c:v>47</c:v>
                </c:pt>
                <c:pt idx="11">
                  <c:v>36</c:v>
                </c:pt>
                <c:pt idx="12">
                  <c:v>26</c:v>
                </c:pt>
                <c:pt idx="13">
                  <c:v>37</c:v>
                </c:pt>
                <c:pt idx="14">
                  <c:v>28</c:v>
                </c:pt>
                <c:pt idx="15">
                  <c:v>26</c:v>
                </c:pt>
                <c:pt idx="16">
                  <c:v>22</c:v>
                </c:pt>
                <c:pt idx="17">
                  <c:v>24</c:v>
                </c:pt>
                <c:pt idx="18">
                  <c:v>23</c:v>
                </c:pt>
                <c:pt idx="19">
                  <c:v>30</c:v>
                </c:pt>
                <c:pt idx="20">
                  <c:v>32</c:v>
                </c:pt>
                <c:pt idx="21">
                  <c:v>24</c:v>
                </c:pt>
                <c:pt idx="22">
                  <c:v>30</c:v>
                </c:pt>
                <c:pt idx="23">
                  <c:v>20</c:v>
                </c:pt>
                <c:pt idx="24">
                  <c:v>17</c:v>
                </c:pt>
                <c:pt idx="25">
                  <c:v>23</c:v>
                </c:pt>
                <c:pt idx="26">
                  <c:v>25</c:v>
                </c:pt>
                <c:pt idx="27">
                  <c:v>18</c:v>
                </c:pt>
                <c:pt idx="28">
                  <c:v>21</c:v>
                </c:pt>
                <c:pt idx="29">
                  <c:v>26</c:v>
                </c:pt>
                <c:pt idx="30">
                  <c:v>24</c:v>
                </c:pt>
                <c:pt idx="31">
                  <c:v>25</c:v>
                </c:pt>
                <c:pt idx="32">
                  <c:v>21</c:v>
                </c:pt>
                <c:pt idx="33">
                  <c:v>31</c:v>
                </c:pt>
                <c:pt idx="34">
                  <c:v>24</c:v>
                </c:pt>
                <c:pt idx="35">
                  <c:v>26</c:v>
                </c:pt>
                <c:pt idx="36">
                  <c:v>37</c:v>
                </c:pt>
                <c:pt idx="37">
                  <c:v>31</c:v>
                </c:pt>
                <c:pt idx="38">
                  <c:v>36</c:v>
                </c:pt>
                <c:pt idx="39">
                  <c:v>28</c:v>
                </c:pt>
                <c:pt idx="40">
                  <c:v>32</c:v>
                </c:pt>
                <c:pt idx="41">
                  <c:v>48</c:v>
                </c:pt>
                <c:pt idx="42">
                  <c:v>40</c:v>
                </c:pt>
                <c:pt idx="43">
                  <c:v>39</c:v>
                </c:pt>
                <c:pt idx="44">
                  <c:v>46</c:v>
                </c:pt>
                <c:pt idx="45">
                  <c:v>40</c:v>
                </c:pt>
                <c:pt idx="46">
                  <c:v>33</c:v>
                </c:pt>
                <c:pt idx="47">
                  <c:v>45</c:v>
                </c:pt>
                <c:pt idx="48">
                  <c:v>29</c:v>
                </c:pt>
                <c:pt idx="49">
                  <c:v>32</c:v>
                </c:pt>
                <c:pt idx="50">
                  <c:v>32</c:v>
                </c:pt>
                <c:pt idx="51">
                  <c:v>34</c:v>
                </c:pt>
              </c:numCache>
            </c:numRef>
          </c:val>
          <c:smooth val="0"/>
          <c:extLst>
            <c:ext xmlns:c16="http://schemas.microsoft.com/office/drawing/2014/chart" uri="{C3380CC4-5D6E-409C-BE32-E72D297353CC}">
              <c16:uniqueId val="{00000001-854A-47BF-8F3B-68AFC6A37920}"/>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'18'!$D$13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'18'!$D$15:$D$66</c:f>
              <c:numCache>
                <c:formatCode>0%</c:formatCode>
                <c:ptCount val="52"/>
                <c:pt idx="0">
                  <c:v>1</c:v>
                </c:pt>
                <c:pt idx="1">
                  <c:v>0.75</c:v>
                </c:pt>
                <c:pt idx="2">
                  <c:v>1</c:v>
                </c:pt>
                <c:pt idx="3">
                  <c:v>1</c:v>
                </c:pt>
                <c:pt idx="4">
                  <c:v>0.95238095238095233</c:v>
                </c:pt>
                <c:pt idx="5">
                  <c:v>0.93877551020408168</c:v>
                </c:pt>
                <c:pt idx="6">
                  <c:v>0.98550724637681164</c:v>
                </c:pt>
                <c:pt idx="7">
                  <c:v>0.92592592592592593</c:v>
                </c:pt>
                <c:pt idx="8">
                  <c:v>0.98809523809523814</c:v>
                </c:pt>
                <c:pt idx="9">
                  <c:v>0.88749999999999996</c:v>
                </c:pt>
                <c:pt idx="10">
                  <c:v>1</c:v>
                </c:pt>
                <c:pt idx="11">
                  <c:v>1</c:v>
                </c:pt>
                <c:pt idx="12">
                  <c:v>1</c:v>
                </c:pt>
                <c:pt idx="13">
                  <c:v>1</c:v>
                </c:pt>
                <c:pt idx="14">
                  <c:v>1</c:v>
                </c:pt>
                <c:pt idx="15">
                  <c:v>0.96296296296296291</c:v>
                </c:pt>
                <c:pt idx="16">
                  <c:v>0.95652173913043481</c:v>
                </c:pt>
                <c:pt idx="17">
                  <c:v>1</c:v>
                </c:pt>
                <c:pt idx="18">
                  <c:v>1</c:v>
                </c:pt>
                <c:pt idx="19">
                  <c:v>1</c:v>
                </c:pt>
                <c:pt idx="20">
                  <c:v>1</c:v>
                </c:pt>
                <c:pt idx="21">
                  <c:v>1</c:v>
                </c:pt>
                <c:pt idx="22">
                  <c:v>0.9375</c:v>
                </c:pt>
                <c:pt idx="23">
                  <c:v>1</c:v>
                </c:pt>
                <c:pt idx="24">
                  <c:v>0.94444444444444442</c:v>
                </c:pt>
                <c:pt idx="25">
                  <c:v>0.92</c:v>
                </c:pt>
                <c:pt idx="26">
                  <c:v>0.92592592592592593</c:v>
                </c:pt>
                <c:pt idx="27">
                  <c:v>0.94736842105263153</c:v>
                </c:pt>
                <c:pt idx="28">
                  <c:v>0.91304347826086951</c:v>
                </c:pt>
                <c:pt idx="29">
                  <c:v>0.96296296296296291</c:v>
                </c:pt>
                <c:pt idx="30">
                  <c:v>1</c:v>
                </c:pt>
                <c:pt idx="31">
                  <c:v>1</c:v>
                </c:pt>
                <c:pt idx="32">
                  <c:v>1</c:v>
                </c:pt>
                <c:pt idx="33">
                  <c:v>0.96875</c:v>
                </c:pt>
                <c:pt idx="34">
                  <c:v>0.92307692307692313</c:v>
                </c:pt>
                <c:pt idx="35">
                  <c:v>0.9285714285714286</c:v>
                </c:pt>
                <c:pt idx="36">
                  <c:v>0.97368421052631582</c:v>
                </c:pt>
                <c:pt idx="37">
                  <c:v>1</c:v>
                </c:pt>
                <c:pt idx="38">
                  <c:v>1</c:v>
                </c:pt>
                <c:pt idx="39">
                  <c:v>0.96551724137931039</c:v>
                </c:pt>
                <c:pt idx="40">
                  <c:v>1</c:v>
                </c:pt>
                <c:pt idx="41">
                  <c:v>0.96</c:v>
                </c:pt>
                <c:pt idx="42">
                  <c:v>0.93023255813953487</c:v>
                </c:pt>
                <c:pt idx="43">
                  <c:v>0.97499999999999998</c:v>
                </c:pt>
                <c:pt idx="44">
                  <c:v>0.86792452830188682</c:v>
                </c:pt>
                <c:pt idx="45">
                  <c:v>1</c:v>
                </c:pt>
                <c:pt idx="46">
                  <c:v>0.97058823529411764</c:v>
                </c:pt>
                <c:pt idx="47">
                  <c:v>0.91836734693877553</c:v>
                </c:pt>
                <c:pt idx="48">
                  <c:v>0.8529411764705882</c:v>
                </c:pt>
                <c:pt idx="49">
                  <c:v>0.8</c:v>
                </c:pt>
                <c:pt idx="50">
                  <c:v>0.96969696969696972</c:v>
                </c:pt>
                <c:pt idx="51">
                  <c:v>0.97142857142857142</c:v>
                </c:pt>
              </c:numCache>
            </c:numRef>
          </c:val>
          <c:smooth val="0"/>
          <c:extLst>
            <c:ext xmlns:c16="http://schemas.microsoft.com/office/drawing/2014/chart" uri="{C3380CC4-5D6E-409C-BE32-E72D297353CC}">
              <c16:uniqueId val="{00000002-854A-47BF-8F3B-68AFC6A37920}"/>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'19'!$B$13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'19'!$B$15:$B$66</c:f>
              <c:numCache>
                <c:formatCode>General</c:formatCode>
                <c:ptCount val="52"/>
                <c:pt idx="0">
                  <c:v>10</c:v>
                </c:pt>
                <c:pt idx="1">
                  <c:v>18</c:v>
                </c:pt>
                <c:pt idx="2">
                  <c:v>23</c:v>
                </c:pt>
                <c:pt idx="3">
                  <c:v>30</c:v>
                </c:pt>
                <c:pt idx="4">
                  <c:v>40</c:v>
                </c:pt>
                <c:pt idx="5">
                  <c:v>48</c:v>
                </c:pt>
                <c:pt idx="6">
                  <c:v>74</c:v>
                </c:pt>
                <c:pt idx="7">
                  <c:v>121</c:v>
                </c:pt>
                <c:pt idx="8">
                  <c:v>106</c:v>
                </c:pt>
                <c:pt idx="9">
                  <c:v>98</c:v>
                </c:pt>
                <c:pt idx="10">
                  <c:v>102</c:v>
                </c:pt>
                <c:pt idx="11">
                  <c:v>96</c:v>
                </c:pt>
                <c:pt idx="12">
                  <c:v>89</c:v>
                </c:pt>
                <c:pt idx="13">
                  <c:v>80</c:v>
                </c:pt>
                <c:pt idx="14">
                  <c:v>83</c:v>
                </c:pt>
                <c:pt idx="15">
                  <c:v>76</c:v>
                </c:pt>
                <c:pt idx="16">
                  <c:v>59</c:v>
                </c:pt>
                <c:pt idx="17">
                  <c:v>61</c:v>
                </c:pt>
                <c:pt idx="18">
                  <c:v>74</c:v>
                </c:pt>
                <c:pt idx="19">
                  <c:v>77</c:v>
                </c:pt>
                <c:pt idx="20">
                  <c:v>71</c:v>
                </c:pt>
                <c:pt idx="21">
                  <c:v>64</c:v>
                </c:pt>
                <c:pt idx="22">
                  <c:v>74</c:v>
                </c:pt>
                <c:pt idx="23">
                  <c:v>79</c:v>
                </c:pt>
                <c:pt idx="24">
                  <c:v>73</c:v>
                </c:pt>
                <c:pt idx="25">
                  <c:v>74</c:v>
                </c:pt>
                <c:pt idx="26">
                  <c:v>77</c:v>
                </c:pt>
                <c:pt idx="27">
                  <c:v>55</c:v>
                </c:pt>
                <c:pt idx="28">
                  <c:v>74</c:v>
                </c:pt>
                <c:pt idx="29">
                  <c:v>60</c:v>
                </c:pt>
                <c:pt idx="30">
                  <c:v>63</c:v>
                </c:pt>
                <c:pt idx="31">
                  <c:v>68</c:v>
                </c:pt>
                <c:pt idx="32">
                  <c:v>70</c:v>
                </c:pt>
                <c:pt idx="33">
                  <c:v>72</c:v>
                </c:pt>
                <c:pt idx="34">
                  <c:v>75</c:v>
                </c:pt>
                <c:pt idx="35">
                  <c:v>65</c:v>
                </c:pt>
                <c:pt idx="36">
                  <c:v>86</c:v>
                </c:pt>
                <c:pt idx="37">
                  <c:v>92</c:v>
                </c:pt>
                <c:pt idx="38">
                  <c:v>97</c:v>
                </c:pt>
                <c:pt idx="39">
                  <c:v>75</c:v>
                </c:pt>
                <c:pt idx="40">
                  <c:v>94</c:v>
                </c:pt>
                <c:pt idx="41">
                  <c:v>92</c:v>
                </c:pt>
                <c:pt idx="42">
                  <c:v>102</c:v>
                </c:pt>
                <c:pt idx="43">
                  <c:v>103</c:v>
                </c:pt>
                <c:pt idx="44">
                  <c:v>118</c:v>
                </c:pt>
                <c:pt idx="45">
                  <c:v>105</c:v>
                </c:pt>
                <c:pt idx="46">
                  <c:v>108</c:v>
                </c:pt>
                <c:pt idx="47">
                  <c:v>103</c:v>
                </c:pt>
                <c:pt idx="48">
                  <c:v>110</c:v>
                </c:pt>
                <c:pt idx="49">
                  <c:v>98</c:v>
                </c:pt>
                <c:pt idx="50">
                  <c:v>73</c:v>
                </c:pt>
                <c:pt idx="51">
                  <c:v>87</c:v>
                </c:pt>
              </c:numCache>
            </c:numRef>
          </c:val>
          <c:smooth val="0"/>
          <c:extLst>
            <c:ext xmlns:c16="http://schemas.microsoft.com/office/drawing/2014/chart" uri="{C3380CC4-5D6E-409C-BE32-E72D297353CC}">
              <c16:uniqueId val="{00000000-74AB-4EB2-9DD3-9BDB491C5BAB}"/>
            </c:ext>
          </c:extLst>
        </c:ser>
        <c:ser>
          <c:idx val="1"/>
          <c:order val="1"/>
          <c:tx>
            <c:strRef>
              <c:f>'19'!$C$13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'19'!$C$15:$C$66</c:f>
              <c:numCache>
                <c:formatCode>General</c:formatCode>
                <c:ptCount val="52"/>
                <c:pt idx="0">
                  <c:v>10</c:v>
                </c:pt>
                <c:pt idx="1">
                  <c:v>18</c:v>
                </c:pt>
                <c:pt idx="2">
                  <c:v>22</c:v>
                </c:pt>
                <c:pt idx="3">
                  <c:v>30</c:v>
                </c:pt>
                <c:pt idx="4">
                  <c:v>40</c:v>
                </c:pt>
                <c:pt idx="5">
                  <c:v>48</c:v>
                </c:pt>
                <c:pt idx="6">
                  <c:v>74</c:v>
                </c:pt>
                <c:pt idx="7">
                  <c:v>117</c:v>
                </c:pt>
                <c:pt idx="8">
                  <c:v>102</c:v>
                </c:pt>
                <c:pt idx="9">
                  <c:v>94</c:v>
                </c:pt>
                <c:pt idx="10">
                  <c:v>102</c:v>
                </c:pt>
                <c:pt idx="11">
                  <c:v>94</c:v>
                </c:pt>
                <c:pt idx="12">
                  <c:v>82</c:v>
                </c:pt>
                <c:pt idx="13">
                  <c:v>80</c:v>
                </c:pt>
                <c:pt idx="14">
                  <c:v>79</c:v>
                </c:pt>
                <c:pt idx="15">
                  <c:v>76</c:v>
                </c:pt>
                <c:pt idx="16">
                  <c:v>59</c:v>
                </c:pt>
                <c:pt idx="17">
                  <c:v>57</c:v>
                </c:pt>
                <c:pt idx="18">
                  <c:v>74</c:v>
                </c:pt>
                <c:pt idx="19">
                  <c:v>73</c:v>
                </c:pt>
                <c:pt idx="20">
                  <c:v>69</c:v>
                </c:pt>
                <c:pt idx="21">
                  <c:v>64</c:v>
                </c:pt>
                <c:pt idx="22">
                  <c:v>74</c:v>
                </c:pt>
                <c:pt idx="23">
                  <c:v>74</c:v>
                </c:pt>
                <c:pt idx="24">
                  <c:v>72</c:v>
                </c:pt>
                <c:pt idx="25">
                  <c:v>73</c:v>
                </c:pt>
                <c:pt idx="26">
                  <c:v>73</c:v>
                </c:pt>
                <c:pt idx="27">
                  <c:v>51</c:v>
                </c:pt>
                <c:pt idx="28">
                  <c:v>73</c:v>
                </c:pt>
                <c:pt idx="29">
                  <c:v>59</c:v>
                </c:pt>
                <c:pt idx="30">
                  <c:v>62</c:v>
                </c:pt>
                <c:pt idx="31">
                  <c:v>62</c:v>
                </c:pt>
                <c:pt idx="32">
                  <c:v>70</c:v>
                </c:pt>
                <c:pt idx="33">
                  <c:v>71</c:v>
                </c:pt>
                <c:pt idx="34">
                  <c:v>72</c:v>
                </c:pt>
                <c:pt idx="35">
                  <c:v>65</c:v>
                </c:pt>
                <c:pt idx="36">
                  <c:v>86</c:v>
                </c:pt>
                <c:pt idx="37">
                  <c:v>92</c:v>
                </c:pt>
                <c:pt idx="38">
                  <c:v>94</c:v>
                </c:pt>
                <c:pt idx="39">
                  <c:v>75</c:v>
                </c:pt>
                <c:pt idx="40">
                  <c:v>91</c:v>
                </c:pt>
                <c:pt idx="41">
                  <c:v>92</c:v>
                </c:pt>
                <c:pt idx="42">
                  <c:v>102</c:v>
                </c:pt>
                <c:pt idx="43">
                  <c:v>102</c:v>
                </c:pt>
                <c:pt idx="44">
                  <c:v>113</c:v>
                </c:pt>
                <c:pt idx="45">
                  <c:v>105</c:v>
                </c:pt>
                <c:pt idx="46">
                  <c:v>107</c:v>
                </c:pt>
                <c:pt idx="47">
                  <c:v>95</c:v>
                </c:pt>
                <c:pt idx="48">
                  <c:v>110</c:v>
                </c:pt>
                <c:pt idx="49">
                  <c:v>96</c:v>
                </c:pt>
                <c:pt idx="50">
                  <c:v>71</c:v>
                </c:pt>
                <c:pt idx="51">
                  <c:v>86</c:v>
                </c:pt>
              </c:numCache>
            </c:numRef>
          </c:val>
          <c:smooth val="0"/>
          <c:extLst>
            <c:ext xmlns:c16="http://schemas.microsoft.com/office/drawing/2014/chart" uri="{C3380CC4-5D6E-409C-BE32-E72D297353CC}">
              <c16:uniqueId val="{00000001-74AB-4EB2-9DD3-9BDB491C5BAB}"/>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'19'!$D$13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'19'!$D$15:$D$66</c:f>
              <c:numCache>
                <c:formatCode>0%</c:formatCode>
                <c:ptCount val="52"/>
                <c:pt idx="0">
                  <c:v>1</c:v>
                </c:pt>
                <c:pt idx="1">
                  <c:v>1</c:v>
                </c:pt>
                <c:pt idx="2">
                  <c:v>0.95652173913043481</c:v>
                </c:pt>
                <c:pt idx="3">
                  <c:v>1</c:v>
                </c:pt>
                <c:pt idx="4">
                  <c:v>1</c:v>
                </c:pt>
                <c:pt idx="5">
                  <c:v>1</c:v>
                </c:pt>
                <c:pt idx="6">
                  <c:v>1</c:v>
                </c:pt>
                <c:pt idx="7">
                  <c:v>0.96694214876033058</c:v>
                </c:pt>
                <c:pt idx="8">
                  <c:v>0.96226415094339623</c:v>
                </c:pt>
                <c:pt idx="9">
                  <c:v>0.95918367346938771</c:v>
                </c:pt>
                <c:pt idx="10">
                  <c:v>1</c:v>
                </c:pt>
                <c:pt idx="11">
                  <c:v>0.97916666666666663</c:v>
                </c:pt>
                <c:pt idx="12">
                  <c:v>0.9213483146067416</c:v>
                </c:pt>
                <c:pt idx="13">
                  <c:v>1</c:v>
                </c:pt>
                <c:pt idx="14">
                  <c:v>0.95180722891566261</c:v>
                </c:pt>
                <c:pt idx="15">
                  <c:v>1</c:v>
                </c:pt>
                <c:pt idx="16">
                  <c:v>1</c:v>
                </c:pt>
                <c:pt idx="17">
                  <c:v>0.93442622950819676</c:v>
                </c:pt>
                <c:pt idx="18">
                  <c:v>1</c:v>
                </c:pt>
                <c:pt idx="19">
                  <c:v>0.94805194805194803</c:v>
                </c:pt>
                <c:pt idx="20">
                  <c:v>0.971830985915493</c:v>
                </c:pt>
                <c:pt idx="21">
                  <c:v>1</c:v>
                </c:pt>
                <c:pt idx="22">
                  <c:v>1</c:v>
                </c:pt>
                <c:pt idx="23">
                  <c:v>0.93670886075949367</c:v>
                </c:pt>
                <c:pt idx="24">
                  <c:v>0.98630136986301364</c:v>
                </c:pt>
                <c:pt idx="25">
                  <c:v>0.98648648648648651</c:v>
                </c:pt>
                <c:pt idx="26">
                  <c:v>0.94805194805194803</c:v>
                </c:pt>
                <c:pt idx="27">
                  <c:v>0.92727272727272725</c:v>
                </c:pt>
                <c:pt idx="28">
                  <c:v>0.98648648648648651</c:v>
                </c:pt>
                <c:pt idx="29">
                  <c:v>0.98333333333333328</c:v>
                </c:pt>
                <c:pt idx="30">
                  <c:v>0.98412698412698407</c:v>
                </c:pt>
                <c:pt idx="31">
                  <c:v>0.91176470588235292</c:v>
                </c:pt>
                <c:pt idx="32">
                  <c:v>1</c:v>
                </c:pt>
                <c:pt idx="33">
                  <c:v>0.98611111111111116</c:v>
                </c:pt>
                <c:pt idx="34">
                  <c:v>0.96</c:v>
                </c:pt>
                <c:pt idx="35">
                  <c:v>1</c:v>
                </c:pt>
                <c:pt idx="36">
                  <c:v>1</c:v>
                </c:pt>
                <c:pt idx="37">
                  <c:v>1</c:v>
                </c:pt>
                <c:pt idx="38">
                  <c:v>0.96907216494845361</c:v>
                </c:pt>
                <c:pt idx="39">
                  <c:v>1</c:v>
                </c:pt>
                <c:pt idx="40">
                  <c:v>0.96808510638297873</c:v>
                </c:pt>
                <c:pt idx="41">
                  <c:v>1</c:v>
                </c:pt>
                <c:pt idx="42">
                  <c:v>1</c:v>
                </c:pt>
                <c:pt idx="43">
                  <c:v>0.99029126213592233</c:v>
                </c:pt>
                <c:pt idx="44">
                  <c:v>0.9576271186440678</c:v>
                </c:pt>
                <c:pt idx="45">
                  <c:v>1</c:v>
                </c:pt>
                <c:pt idx="46">
                  <c:v>0.9907407407407407</c:v>
                </c:pt>
                <c:pt idx="47">
                  <c:v>0.92233009708737868</c:v>
                </c:pt>
                <c:pt idx="48">
                  <c:v>1</c:v>
                </c:pt>
                <c:pt idx="49">
                  <c:v>0.97959183673469385</c:v>
                </c:pt>
                <c:pt idx="50">
                  <c:v>0.9726027397260274</c:v>
                </c:pt>
                <c:pt idx="51">
                  <c:v>0.9885057471264368</c:v>
                </c:pt>
              </c:numCache>
            </c:numRef>
          </c:val>
          <c:smooth val="0"/>
          <c:extLst>
            <c:ext xmlns:c16="http://schemas.microsoft.com/office/drawing/2014/chart" uri="{C3380CC4-5D6E-409C-BE32-E72D297353CC}">
              <c16:uniqueId val="{00000002-74AB-4EB2-9DD3-9BDB491C5BAB}"/>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'20'!$B$13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'20'!$B$15:$B$66</c:f>
              <c:numCache>
                <c:formatCode>General</c:formatCode>
                <c:ptCount val="52"/>
                <c:pt idx="0">
                  <c:v>11</c:v>
                </c:pt>
                <c:pt idx="1">
                  <c:v>8</c:v>
                </c:pt>
                <c:pt idx="2">
                  <c:v>9</c:v>
                </c:pt>
                <c:pt idx="3">
                  <c:v>14</c:v>
                </c:pt>
                <c:pt idx="4">
                  <c:v>22</c:v>
                </c:pt>
                <c:pt idx="5">
                  <c:v>28</c:v>
                </c:pt>
                <c:pt idx="6">
                  <c:v>41</c:v>
                </c:pt>
                <c:pt idx="7">
                  <c:v>60</c:v>
                </c:pt>
                <c:pt idx="8">
                  <c:v>54</c:v>
                </c:pt>
                <c:pt idx="9">
                  <c:v>40</c:v>
                </c:pt>
                <c:pt idx="10">
                  <c:v>44</c:v>
                </c:pt>
                <c:pt idx="11">
                  <c:v>33</c:v>
                </c:pt>
                <c:pt idx="12">
                  <c:v>36</c:v>
                </c:pt>
                <c:pt idx="13">
                  <c:v>35</c:v>
                </c:pt>
                <c:pt idx="14">
                  <c:v>36</c:v>
                </c:pt>
                <c:pt idx="15">
                  <c:v>24</c:v>
                </c:pt>
                <c:pt idx="16">
                  <c:v>30</c:v>
                </c:pt>
                <c:pt idx="17">
                  <c:v>33</c:v>
                </c:pt>
                <c:pt idx="18">
                  <c:v>27</c:v>
                </c:pt>
                <c:pt idx="19">
                  <c:v>23</c:v>
                </c:pt>
                <c:pt idx="20">
                  <c:v>31</c:v>
                </c:pt>
                <c:pt idx="21">
                  <c:v>29</c:v>
                </c:pt>
                <c:pt idx="22">
                  <c:v>23</c:v>
                </c:pt>
                <c:pt idx="23">
                  <c:v>39</c:v>
                </c:pt>
                <c:pt idx="24">
                  <c:v>39</c:v>
                </c:pt>
                <c:pt idx="25">
                  <c:v>35</c:v>
                </c:pt>
                <c:pt idx="26">
                  <c:v>28</c:v>
                </c:pt>
                <c:pt idx="27">
                  <c:v>27</c:v>
                </c:pt>
                <c:pt idx="28">
                  <c:v>35</c:v>
                </c:pt>
                <c:pt idx="29">
                  <c:v>20</c:v>
                </c:pt>
                <c:pt idx="30">
                  <c:v>34</c:v>
                </c:pt>
                <c:pt idx="31">
                  <c:v>25</c:v>
                </c:pt>
                <c:pt idx="32">
                  <c:v>32</c:v>
                </c:pt>
                <c:pt idx="33">
                  <c:v>23</c:v>
                </c:pt>
                <c:pt idx="34">
                  <c:v>37</c:v>
                </c:pt>
                <c:pt idx="35">
                  <c:v>40</c:v>
                </c:pt>
                <c:pt idx="36">
                  <c:v>40</c:v>
                </c:pt>
                <c:pt idx="37">
                  <c:v>59</c:v>
                </c:pt>
                <c:pt idx="38">
                  <c:v>56</c:v>
                </c:pt>
                <c:pt idx="39">
                  <c:v>50</c:v>
                </c:pt>
                <c:pt idx="40">
                  <c:v>54</c:v>
                </c:pt>
                <c:pt idx="41">
                  <c:v>27</c:v>
                </c:pt>
                <c:pt idx="42">
                  <c:v>44</c:v>
                </c:pt>
                <c:pt idx="43">
                  <c:v>59</c:v>
                </c:pt>
                <c:pt idx="44">
                  <c:v>56</c:v>
                </c:pt>
                <c:pt idx="45">
                  <c:v>52</c:v>
                </c:pt>
                <c:pt idx="46">
                  <c:v>40</c:v>
                </c:pt>
                <c:pt idx="47">
                  <c:v>42</c:v>
                </c:pt>
                <c:pt idx="48">
                  <c:v>49</c:v>
                </c:pt>
                <c:pt idx="49">
                  <c:v>25</c:v>
                </c:pt>
                <c:pt idx="50">
                  <c:v>31</c:v>
                </c:pt>
                <c:pt idx="51">
                  <c:v>22</c:v>
                </c:pt>
              </c:numCache>
            </c:numRef>
          </c:val>
          <c:smooth val="0"/>
          <c:extLst>
            <c:ext xmlns:c16="http://schemas.microsoft.com/office/drawing/2014/chart" uri="{C3380CC4-5D6E-409C-BE32-E72D297353CC}">
              <c16:uniqueId val="{00000000-3DF1-4401-8247-47BEC64F4699}"/>
            </c:ext>
          </c:extLst>
        </c:ser>
        <c:ser>
          <c:idx val="1"/>
          <c:order val="1"/>
          <c:tx>
            <c:strRef>
              <c:f>'20'!$C$13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'20'!$C$15:$C$66</c:f>
              <c:numCache>
                <c:formatCode>General</c:formatCode>
                <c:ptCount val="52"/>
                <c:pt idx="0">
                  <c:v>11</c:v>
                </c:pt>
                <c:pt idx="1">
                  <c:v>8</c:v>
                </c:pt>
                <c:pt idx="2">
                  <c:v>9</c:v>
                </c:pt>
                <c:pt idx="3">
                  <c:v>13</c:v>
                </c:pt>
                <c:pt idx="4">
                  <c:v>22</c:v>
                </c:pt>
                <c:pt idx="5">
                  <c:v>28</c:v>
                </c:pt>
                <c:pt idx="6">
                  <c:v>44</c:v>
                </c:pt>
                <c:pt idx="7">
                  <c:v>59</c:v>
                </c:pt>
                <c:pt idx="8">
                  <c:v>51</c:v>
                </c:pt>
                <c:pt idx="9">
                  <c:v>38</c:v>
                </c:pt>
                <c:pt idx="10">
                  <c:v>42</c:v>
                </c:pt>
                <c:pt idx="11">
                  <c:v>35</c:v>
                </c:pt>
                <c:pt idx="12">
                  <c:v>35</c:v>
                </c:pt>
                <c:pt idx="13">
                  <c:v>37</c:v>
                </c:pt>
                <c:pt idx="14">
                  <c:v>32</c:v>
                </c:pt>
                <c:pt idx="15">
                  <c:v>25</c:v>
                </c:pt>
                <c:pt idx="16">
                  <c:v>27</c:v>
                </c:pt>
                <c:pt idx="17">
                  <c:v>33</c:v>
                </c:pt>
                <c:pt idx="18">
                  <c:v>27</c:v>
                </c:pt>
                <c:pt idx="19">
                  <c:v>23</c:v>
                </c:pt>
                <c:pt idx="20">
                  <c:v>30</c:v>
                </c:pt>
                <c:pt idx="21">
                  <c:v>29</c:v>
                </c:pt>
                <c:pt idx="22">
                  <c:v>22</c:v>
                </c:pt>
                <c:pt idx="23">
                  <c:v>37</c:v>
                </c:pt>
                <c:pt idx="24">
                  <c:v>38</c:v>
                </c:pt>
                <c:pt idx="25">
                  <c:v>32</c:v>
                </c:pt>
                <c:pt idx="26">
                  <c:v>30</c:v>
                </c:pt>
                <c:pt idx="27">
                  <c:v>26</c:v>
                </c:pt>
                <c:pt idx="28">
                  <c:v>37</c:v>
                </c:pt>
                <c:pt idx="29">
                  <c:v>22</c:v>
                </c:pt>
                <c:pt idx="30">
                  <c:v>33</c:v>
                </c:pt>
                <c:pt idx="31">
                  <c:v>25</c:v>
                </c:pt>
                <c:pt idx="32">
                  <c:v>31</c:v>
                </c:pt>
                <c:pt idx="33">
                  <c:v>23</c:v>
                </c:pt>
                <c:pt idx="34">
                  <c:v>35</c:v>
                </c:pt>
                <c:pt idx="35">
                  <c:v>43</c:v>
                </c:pt>
                <c:pt idx="36">
                  <c:v>40</c:v>
                </c:pt>
                <c:pt idx="37">
                  <c:v>56</c:v>
                </c:pt>
                <c:pt idx="38">
                  <c:v>55</c:v>
                </c:pt>
                <c:pt idx="39">
                  <c:v>49</c:v>
                </c:pt>
                <c:pt idx="40">
                  <c:v>53</c:v>
                </c:pt>
                <c:pt idx="41">
                  <c:v>29</c:v>
                </c:pt>
                <c:pt idx="42">
                  <c:v>41</c:v>
                </c:pt>
                <c:pt idx="43">
                  <c:v>59</c:v>
                </c:pt>
                <c:pt idx="44">
                  <c:v>49</c:v>
                </c:pt>
                <c:pt idx="45">
                  <c:v>51</c:v>
                </c:pt>
                <c:pt idx="46">
                  <c:v>43</c:v>
                </c:pt>
                <c:pt idx="47">
                  <c:v>40</c:v>
                </c:pt>
                <c:pt idx="48">
                  <c:v>46</c:v>
                </c:pt>
                <c:pt idx="49">
                  <c:v>26</c:v>
                </c:pt>
                <c:pt idx="50">
                  <c:v>30</c:v>
                </c:pt>
                <c:pt idx="51">
                  <c:v>24</c:v>
                </c:pt>
              </c:numCache>
            </c:numRef>
          </c:val>
          <c:smooth val="0"/>
          <c:extLst>
            <c:ext xmlns:c16="http://schemas.microsoft.com/office/drawing/2014/chart" uri="{C3380CC4-5D6E-409C-BE32-E72D297353CC}">
              <c16:uniqueId val="{00000001-3DF1-4401-8247-47BEC64F4699}"/>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'20'!$D$13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'20'!$D$15:$D$66</c:f>
              <c:numCache>
                <c:formatCode>0%</c:formatCode>
                <c:ptCount val="52"/>
                <c:pt idx="0">
                  <c:v>1</c:v>
                </c:pt>
                <c:pt idx="1">
                  <c:v>1</c:v>
                </c:pt>
                <c:pt idx="2">
                  <c:v>1</c:v>
                </c:pt>
                <c:pt idx="3">
                  <c:v>0.9285714285714286</c:v>
                </c:pt>
                <c:pt idx="4">
                  <c:v>1</c:v>
                </c:pt>
                <c:pt idx="5">
                  <c:v>1</c:v>
                </c:pt>
                <c:pt idx="6">
                  <c:v>1.0731707317073171</c:v>
                </c:pt>
                <c:pt idx="7">
                  <c:v>0.98333333333333328</c:v>
                </c:pt>
                <c:pt idx="8">
                  <c:v>0.94444444444444442</c:v>
                </c:pt>
                <c:pt idx="9">
                  <c:v>0.95</c:v>
                </c:pt>
                <c:pt idx="10">
                  <c:v>0.95454545454545459</c:v>
                </c:pt>
                <c:pt idx="11">
                  <c:v>1.0606060606060606</c:v>
                </c:pt>
                <c:pt idx="12">
                  <c:v>0.97222222222222221</c:v>
                </c:pt>
                <c:pt idx="13">
                  <c:v>1.0571428571428572</c:v>
                </c:pt>
                <c:pt idx="14">
                  <c:v>0.88888888888888884</c:v>
                </c:pt>
                <c:pt idx="15">
                  <c:v>1.0416666666666667</c:v>
                </c:pt>
                <c:pt idx="16">
                  <c:v>0.9</c:v>
                </c:pt>
                <c:pt idx="17">
                  <c:v>1</c:v>
                </c:pt>
                <c:pt idx="18">
                  <c:v>1</c:v>
                </c:pt>
                <c:pt idx="19">
                  <c:v>1</c:v>
                </c:pt>
                <c:pt idx="20">
                  <c:v>0.967741935483871</c:v>
                </c:pt>
                <c:pt idx="21">
                  <c:v>1</c:v>
                </c:pt>
                <c:pt idx="22">
                  <c:v>0.95652173913043481</c:v>
                </c:pt>
                <c:pt idx="23">
                  <c:v>0.94871794871794868</c:v>
                </c:pt>
                <c:pt idx="24">
                  <c:v>0.97435897435897434</c:v>
                </c:pt>
                <c:pt idx="25">
                  <c:v>0.91428571428571426</c:v>
                </c:pt>
                <c:pt idx="26">
                  <c:v>1.0714285714285714</c:v>
                </c:pt>
                <c:pt idx="27">
                  <c:v>0.96296296296296291</c:v>
                </c:pt>
                <c:pt idx="28">
                  <c:v>1.0571428571428572</c:v>
                </c:pt>
                <c:pt idx="29">
                  <c:v>1.1000000000000001</c:v>
                </c:pt>
                <c:pt idx="30">
                  <c:v>0.97058823529411764</c:v>
                </c:pt>
                <c:pt idx="31">
                  <c:v>1</c:v>
                </c:pt>
                <c:pt idx="32">
                  <c:v>0.96875</c:v>
                </c:pt>
                <c:pt idx="33">
                  <c:v>1</c:v>
                </c:pt>
                <c:pt idx="34">
                  <c:v>0.94594594594594594</c:v>
                </c:pt>
                <c:pt idx="35">
                  <c:v>1.075</c:v>
                </c:pt>
                <c:pt idx="36">
                  <c:v>1</c:v>
                </c:pt>
                <c:pt idx="37">
                  <c:v>0.94915254237288138</c:v>
                </c:pt>
                <c:pt idx="38">
                  <c:v>0.9821428571428571</c:v>
                </c:pt>
                <c:pt idx="39">
                  <c:v>0.98</c:v>
                </c:pt>
                <c:pt idx="40">
                  <c:v>0.98148148148148151</c:v>
                </c:pt>
                <c:pt idx="41">
                  <c:v>1.0740740740740742</c:v>
                </c:pt>
                <c:pt idx="42">
                  <c:v>0.93181818181818177</c:v>
                </c:pt>
                <c:pt idx="43">
                  <c:v>1</c:v>
                </c:pt>
                <c:pt idx="44">
                  <c:v>0.875</c:v>
                </c:pt>
                <c:pt idx="45">
                  <c:v>0.98076923076923073</c:v>
                </c:pt>
                <c:pt idx="46">
                  <c:v>1.075</c:v>
                </c:pt>
                <c:pt idx="47">
                  <c:v>0.95238095238095233</c:v>
                </c:pt>
                <c:pt idx="48">
                  <c:v>0.93877551020408168</c:v>
                </c:pt>
                <c:pt idx="49">
                  <c:v>1.04</c:v>
                </c:pt>
                <c:pt idx="50">
                  <c:v>0.967741935483871</c:v>
                </c:pt>
                <c:pt idx="51">
                  <c:v>1.0909090909090908</c:v>
                </c:pt>
              </c:numCache>
            </c:numRef>
          </c:val>
          <c:smooth val="0"/>
          <c:extLst>
            <c:ext xmlns:c16="http://schemas.microsoft.com/office/drawing/2014/chart" uri="{C3380CC4-5D6E-409C-BE32-E72D297353CC}">
              <c16:uniqueId val="{00000002-3DF1-4401-8247-47BEC64F4699}"/>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'20'!$K$13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'20'!$K$15:$K$66</c:f>
              <c:numCache>
                <c:formatCode>General</c:formatCode>
                <c:ptCount val="52"/>
                <c:pt idx="0">
                  <c:v>9</c:v>
                </c:pt>
                <c:pt idx="1">
                  <c:v>3</c:v>
                </c:pt>
                <c:pt idx="2">
                  <c:v>7</c:v>
                </c:pt>
                <c:pt idx="3">
                  <c:v>10</c:v>
                </c:pt>
                <c:pt idx="4">
                  <c:v>20</c:v>
                </c:pt>
                <c:pt idx="5">
                  <c:v>17</c:v>
                </c:pt>
                <c:pt idx="6">
                  <c:v>35</c:v>
                </c:pt>
                <c:pt idx="7">
                  <c:v>48</c:v>
                </c:pt>
                <c:pt idx="8">
                  <c:v>38</c:v>
                </c:pt>
                <c:pt idx="9">
                  <c:v>22</c:v>
                </c:pt>
                <c:pt idx="10">
                  <c:v>30</c:v>
                </c:pt>
                <c:pt idx="11">
                  <c:v>25</c:v>
                </c:pt>
                <c:pt idx="12">
                  <c:v>19</c:v>
                </c:pt>
                <c:pt idx="13">
                  <c:v>13</c:v>
                </c:pt>
                <c:pt idx="14">
                  <c:v>19</c:v>
                </c:pt>
                <c:pt idx="15">
                  <c:v>10</c:v>
                </c:pt>
                <c:pt idx="16">
                  <c:v>14</c:v>
                </c:pt>
                <c:pt idx="17">
                  <c:v>18</c:v>
                </c:pt>
                <c:pt idx="18">
                  <c:v>12</c:v>
                </c:pt>
                <c:pt idx="19">
                  <c:v>9</c:v>
                </c:pt>
                <c:pt idx="20">
                  <c:v>10</c:v>
                </c:pt>
                <c:pt idx="21">
                  <c:v>15</c:v>
                </c:pt>
                <c:pt idx="22">
                  <c:v>11</c:v>
                </c:pt>
                <c:pt idx="23">
                  <c:v>18</c:v>
                </c:pt>
                <c:pt idx="24">
                  <c:v>16</c:v>
                </c:pt>
                <c:pt idx="25">
                  <c:v>14</c:v>
                </c:pt>
                <c:pt idx="26">
                  <c:v>16</c:v>
                </c:pt>
                <c:pt idx="27">
                  <c:v>7</c:v>
                </c:pt>
                <c:pt idx="28">
                  <c:v>16</c:v>
                </c:pt>
                <c:pt idx="29">
                  <c:v>10</c:v>
                </c:pt>
                <c:pt idx="30">
                  <c:v>14</c:v>
                </c:pt>
                <c:pt idx="31">
                  <c:v>11</c:v>
                </c:pt>
                <c:pt idx="32">
                  <c:v>17</c:v>
                </c:pt>
                <c:pt idx="33">
                  <c:v>6</c:v>
                </c:pt>
                <c:pt idx="34">
                  <c:v>9</c:v>
                </c:pt>
                <c:pt idx="35">
                  <c:v>11</c:v>
                </c:pt>
                <c:pt idx="36">
                  <c:v>8</c:v>
                </c:pt>
                <c:pt idx="37">
                  <c:v>22</c:v>
                </c:pt>
                <c:pt idx="38">
                  <c:v>21</c:v>
                </c:pt>
                <c:pt idx="39">
                  <c:v>18</c:v>
                </c:pt>
                <c:pt idx="40">
                  <c:v>20</c:v>
                </c:pt>
                <c:pt idx="41">
                  <c:v>7</c:v>
                </c:pt>
                <c:pt idx="42">
                  <c:v>13</c:v>
                </c:pt>
                <c:pt idx="43">
                  <c:v>20</c:v>
                </c:pt>
                <c:pt idx="44">
                  <c:v>19</c:v>
                </c:pt>
                <c:pt idx="45">
                  <c:v>17</c:v>
                </c:pt>
                <c:pt idx="46">
                  <c:v>17</c:v>
                </c:pt>
                <c:pt idx="47">
                  <c:v>15</c:v>
                </c:pt>
                <c:pt idx="48">
                  <c:v>26</c:v>
                </c:pt>
                <c:pt idx="49">
                  <c:v>14</c:v>
                </c:pt>
                <c:pt idx="50">
                  <c:v>19</c:v>
                </c:pt>
                <c:pt idx="51">
                  <c:v>8</c:v>
                </c:pt>
              </c:numCache>
            </c:numRef>
          </c:val>
          <c:smooth val="0"/>
          <c:extLst>
            <c:ext xmlns:c16="http://schemas.microsoft.com/office/drawing/2014/chart" uri="{C3380CC4-5D6E-409C-BE32-E72D297353CC}">
              <c16:uniqueId val="{00000000-CE1A-4A8C-B4B6-15F4432857E3}"/>
            </c:ext>
          </c:extLst>
        </c:ser>
        <c:ser>
          <c:idx val="1"/>
          <c:order val="1"/>
          <c:tx>
            <c:strRef>
              <c:f>'20'!$L$13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'20'!$L$15:$L$66</c:f>
              <c:numCache>
                <c:formatCode>General</c:formatCode>
                <c:ptCount val="52"/>
                <c:pt idx="0">
                  <c:v>9</c:v>
                </c:pt>
                <c:pt idx="1">
                  <c:v>3</c:v>
                </c:pt>
                <c:pt idx="2">
                  <c:v>7</c:v>
                </c:pt>
                <c:pt idx="3">
                  <c:v>9</c:v>
                </c:pt>
                <c:pt idx="4">
                  <c:v>20</c:v>
                </c:pt>
                <c:pt idx="5">
                  <c:v>17</c:v>
                </c:pt>
                <c:pt idx="6">
                  <c:v>37</c:v>
                </c:pt>
                <c:pt idx="7">
                  <c:v>47</c:v>
                </c:pt>
                <c:pt idx="8">
                  <c:v>36</c:v>
                </c:pt>
                <c:pt idx="9">
                  <c:v>21</c:v>
                </c:pt>
                <c:pt idx="10">
                  <c:v>26</c:v>
                </c:pt>
                <c:pt idx="11">
                  <c:v>25</c:v>
                </c:pt>
                <c:pt idx="12">
                  <c:v>17</c:v>
                </c:pt>
                <c:pt idx="13">
                  <c:v>14</c:v>
                </c:pt>
                <c:pt idx="14">
                  <c:v>17</c:v>
                </c:pt>
                <c:pt idx="15">
                  <c:v>8</c:v>
                </c:pt>
                <c:pt idx="16">
                  <c:v>13</c:v>
                </c:pt>
                <c:pt idx="17">
                  <c:v>16</c:v>
                </c:pt>
                <c:pt idx="18">
                  <c:v>11</c:v>
                </c:pt>
                <c:pt idx="19">
                  <c:v>9</c:v>
                </c:pt>
                <c:pt idx="20">
                  <c:v>10</c:v>
                </c:pt>
                <c:pt idx="21">
                  <c:v>14</c:v>
                </c:pt>
                <c:pt idx="22">
                  <c:v>11</c:v>
                </c:pt>
                <c:pt idx="23">
                  <c:v>16</c:v>
                </c:pt>
                <c:pt idx="24">
                  <c:v>15</c:v>
                </c:pt>
                <c:pt idx="25">
                  <c:v>12</c:v>
                </c:pt>
                <c:pt idx="26">
                  <c:v>15</c:v>
                </c:pt>
                <c:pt idx="27">
                  <c:v>6</c:v>
                </c:pt>
                <c:pt idx="28">
                  <c:v>18</c:v>
                </c:pt>
                <c:pt idx="29">
                  <c:v>11</c:v>
                </c:pt>
                <c:pt idx="30">
                  <c:v>13</c:v>
                </c:pt>
                <c:pt idx="31">
                  <c:v>11</c:v>
                </c:pt>
                <c:pt idx="32">
                  <c:v>13</c:v>
                </c:pt>
                <c:pt idx="33">
                  <c:v>4</c:v>
                </c:pt>
                <c:pt idx="34">
                  <c:v>9</c:v>
                </c:pt>
                <c:pt idx="35">
                  <c:v>12</c:v>
                </c:pt>
                <c:pt idx="36">
                  <c:v>9</c:v>
                </c:pt>
                <c:pt idx="37">
                  <c:v>20</c:v>
                </c:pt>
                <c:pt idx="38">
                  <c:v>22</c:v>
                </c:pt>
                <c:pt idx="39">
                  <c:v>15</c:v>
                </c:pt>
                <c:pt idx="40">
                  <c:v>20</c:v>
                </c:pt>
                <c:pt idx="41">
                  <c:v>6</c:v>
                </c:pt>
                <c:pt idx="42">
                  <c:v>13</c:v>
                </c:pt>
                <c:pt idx="43">
                  <c:v>16</c:v>
                </c:pt>
                <c:pt idx="44">
                  <c:v>16</c:v>
                </c:pt>
                <c:pt idx="45">
                  <c:v>16</c:v>
                </c:pt>
                <c:pt idx="46">
                  <c:v>16</c:v>
                </c:pt>
                <c:pt idx="47">
                  <c:v>14</c:v>
                </c:pt>
                <c:pt idx="48">
                  <c:v>25</c:v>
                </c:pt>
                <c:pt idx="49">
                  <c:v>14</c:v>
                </c:pt>
                <c:pt idx="50">
                  <c:v>19</c:v>
                </c:pt>
                <c:pt idx="51">
                  <c:v>8</c:v>
                </c:pt>
              </c:numCache>
            </c:numRef>
          </c:val>
          <c:smooth val="0"/>
          <c:extLst>
            <c:ext xmlns:c16="http://schemas.microsoft.com/office/drawing/2014/chart" uri="{C3380CC4-5D6E-409C-BE32-E72D297353CC}">
              <c16:uniqueId val="{00000001-CE1A-4A8C-B4B6-15F4432857E3}"/>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'20'!$M$13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'20'!$M$15:$M$66</c:f>
              <c:numCache>
                <c:formatCode>0%</c:formatCode>
                <c:ptCount val="52"/>
                <c:pt idx="0">
                  <c:v>1</c:v>
                </c:pt>
                <c:pt idx="1">
                  <c:v>1</c:v>
                </c:pt>
                <c:pt idx="2">
                  <c:v>1</c:v>
                </c:pt>
                <c:pt idx="3">
                  <c:v>0.9</c:v>
                </c:pt>
                <c:pt idx="4">
                  <c:v>1</c:v>
                </c:pt>
                <c:pt idx="5">
                  <c:v>1</c:v>
                </c:pt>
                <c:pt idx="6">
                  <c:v>1.0571428571428572</c:v>
                </c:pt>
                <c:pt idx="7">
                  <c:v>0.97916666666666663</c:v>
                </c:pt>
                <c:pt idx="8">
                  <c:v>0.94736842105263153</c:v>
                </c:pt>
                <c:pt idx="9">
                  <c:v>0.95454545454545459</c:v>
                </c:pt>
                <c:pt idx="10">
                  <c:v>0.8666666666666667</c:v>
                </c:pt>
                <c:pt idx="11">
                  <c:v>1</c:v>
                </c:pt>
                <c:pt idx="12">
                  <c:v>0.89473684210526316</c:v>
                </c:pt>
                <c:pt idx="13">
                  <c:v>1.0769230769230769</c:v>
                </c:pt>
                <c:pt idx="14">
                  <c:v>0.89473684210526316</c:v>
                </c:pt>
                <c:pt idx="15">
                  <c:v>0.8</c:v>
                </c:pt>
                <c:pt idx="16">
                  <c:v>0.9285714285714286</c:v>
                </c:pt>
                <c:pt idx="17">
                  <c:v>0.88888888888888884</c:v>
                </c:pt>
                <c:pt idx="18">
                  <c:v>0.91666666666666663</c:v>
                </c:pt>
                <c:pt idx="19">
                  <c:v>1</c:v>
                </c:pt>
                <c:pt idx="20">
                  <c:v>1</c:v>
                </c:pt>
                <c:pt idx="21">
                  <c:v>0.93333333333333335</c:v>
                </c:pt>
                <c:pt idx="22">
                  <c:v>1</c:v>
                </c:pt>
                <c:pt idx="23">
                  <c:v>0.88888888888888884</c:v>
                </c:pt>
                <c:pt idx="24">
                  <c:v>0.9375</c:v>
                </c:pt>
                <c:pt idx="25">
                  <c:v>0.8571428571428571</c:v>
                </c:pt>
                <c:pt idx="26">
                  <c:v>0.9375</c:v>
                </c:pt>
                <c:pt idx="27">
                  <c:v>0.8571428571428571</c:v>
                </c:pt>
                <c:pt idx="28">
                  <c:v>1.125</c:v>
                </c:pt>
                <c:pt idx="29">
                  <c:v>1.1000000000000001</c:v>
                </c:pt>
                <c:pt idx="30">
                  <c:v>0.9285714285714286</c:v>
                </c:pt>
                <c:pt idx="31">
                  <c:v>1</c:v>
                </c:pt>
                <c:pt idx="32">
                  <c:v>0.76470588235294112</c:v>
                </c:pt>
                <c:pt idx="33">
                  <c:v>0.66666666666666663</c:v>
                </c:pt>
                <c:pt idx="34">
                  <c:v>1</c:v>
                </c:pt>
                <c:pt idx="35">
                  <c:v>1.0909090909090908</c:v>
                </c:pt>
                <c:pt idx="36">
                  <c:v>1.125</c:v>
                </c:pt>
                <c:pt idx="37">
                  <c:v>0.90909090909090906</c:v>
                </c:pt>
                <c:pt idx="38">
                  <c:v>1.0476190476190477</c:v>
                </c:pt>
                <c:pt idx="39">
                  <c:v>0.83333333333333337</c:v>
                </c:pt>
                <c:pt idx="40">
                  <c:v>1</c:v>
                </c:pt>
                <c:pt idx="41">
                  <c:v>0.8571428571428571</c:v>
                </c:pt>
                <c:pt idx="42">
                  <c:v>1</c:v>
                </c:pt>
                <c:pt idx="43">
                  <c:v>0.8</c:v>
                </c:pt>
                <c:pt idx="44">
                  <c:v>0.84210526315789469</c:v>
                </c:pt>
                <c:pt idx="45">
                  <c:v>0.94117647058823528</c:v>
                </c:pt>
                <c:pt idx="46">
                  <c:v>0.94117647058823528</c:v>
                </c:pt>
                <c:pt idx="47">
                  <c:v>0.93333333333333335</c:v>
                </c:pt>
                <c:pt idx="48">
                  <c:v>0.96153846153846156</c:v>
                </c:pt>
                <c:pt idx="49">
                  <c:v>1</c:v>
                </c:pt>
                <c:pt idx="50">
                  <c:v>1</c:v>
                </c:pt>
                <c:pt idx="51">
                  <c:v>1</c:v>
                </c:pt>
              </c:numCache>
            </c:numRef>
          </c:val>
          <c:smooth val="0"/>
          <c:extLst>
            <c:ext xmlns:c16="http://schemas.microsoft.com/office/drawing/2014/chart" uri="{C3380CC4-5D6E-409C-BE32-E72D297353CC}">
              <c16:uniqueId val="{00000002-CE1A-4A8C-B4B6-15F4432857E3}"/>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'21'!$B$15:$B$66</c:f>
              <c:numCache>
                <c:formatCode>General</c:formatCode>
                <c:ptCount val="52"/>
                <c:pt idx="0">
                  <c:v>1</c:v>
                </c:pt>
                <c:pt idx="1">
                  <c:v>3</c:v>
                </c:pt>
                <c:pt idx="2">
                  <c:v>1</c:v>
                </c:pt>
                <c:pt idx="3">
                  <c:v>1</c:v>
                </c:pt>
                <c:pt idx="4">
                  <c:v>10</c:v>
                </c:pt>
                <c:pt idx="5">
                  <c:v>11</c:v>
                </c:pt>
                <c:pt idx="6">
                  <c:v>29</c:v>
                </c:pt>
                <c:pt idx="7">
                  <c:v>16</c:v>
                </c:pt>
                <c:pt idx="8">
                  <c:v>20</c:v>
                </c:pt>
                <c:pt idx="9">
                  <c:v>20</c:v>
                </c:pt>
                <c:pt idx="10">
                  <c:v>21</c:v>
                </c:pt>
                <c:pt idx="11">
                  <c:v>17</c:v>
                </c:pt>
                <c:pt idx="12">
                  <c:v>16</c:v>
                </c:pt>
                <c:pt idx="13">
                  <c:v>11</c:v>
                </c:pt>
                <c:pt idx="14">
                  <c:v>18</c:v>
                </c:pt>
                <c:pt idx="15">
                  <c:v>13</c:v>
                </c:pt>
                <c:pt idx="16">
                  <c:v>8</c:v>
                </c:pt>
                <c:pt idx="17">
                  <c:v>10</c:v>
                </c:pt>
                <c:pt idx="18">
                  <c:v>10</c:v>
                </c:pt>
                <c:pt idx="19">
                  <c:v>7</c:v>
                </c:pt>
                <c:pt idx="20">
                  <c:v>11</c:v>
                </c:pt>
                <c:pt idx="21">
                  <c:v>7</c:v>
                </c:pt>
                <c:pt idx="22">
                  <c:v>12</c:v>
                </c:pt>
                <c:pt idx="23">
                  <c:v>7</c:v>
                </c:pt>
                <c:pt idx="24">
                  <c:v>9</c:v>
                </c:pt>
                <c:pt idx="25">
                  <c:v>7</c:v>
                </c:pt>
                <c:pt idx="26">
                  <c:v>19</c:v>
                </c:pt>
                <c:pt idx="27">
                  <c:v>10</c:v>
                </c:pt>
                <c:pt idx="28">
                  <c:v>16</c:v>
                </c:pt>
                <c:pt idx="29">
                  <c:v>16</c:v>
                </c:pt>
                <c:pt idx="30">
                  <c:v>9</c:v>
                </c:pt>
                <c:pt idx="31">
                  <c:v>14</c:v>
                </c:pt>
                <c:pt idx="32">
                  <c:v>11</c:v>
                </c:pt>
                <c:pt idx="33">
                  <c:v>9</c:v>
                </c:pt>
                <c:pt idx="34">
                  <c:v>16</c:v>
                </c:pt>
                <c:pt idx="35">
                  <c:v>10</c:v>
                </c:pt>
                <c:pt idx="36">
                  <c:v>14</c:v>
                </c:pt>
                <c:pt idx="37">
                  <c:v>16</c:v>
                </c:pt>
                <c:pt idx="38">
                  <c:v>26</c:v>
                </c:pt>
                <c:pt idx="39">
                  <c:v>27</c:v>
                </c:pt>
                <c:pt idx="40">
                  <c:v>35</c:v>
                </c:pt>
                <c:pt idx="41">
                  <c:v>41</c:v>
                </c:pt>
                <c:pt idx="42">
                  <c:v>30</c:v>
                </c:pt>
                <c:pt idx="43">
                  <c:v>50</c:v>
                </c:pt>
                <c:pt idx="44">
                  <c:v>49</c:v>
                </c:pt>
                <c:pt idx="45">
                  <c:v>33</c:v>
                </c:pt>
                <c:pt idx="46">
                  <c:v>25</c:v>
                </c:pt>
                <c:pt idx="47">
                  <c:v>27</c:v>
                </c:pt>
                <c:pt idx="48">
                  <c:v>20</c:v>
                </c:pt>
                <c:pt idx="49">
                  <c:v>12</c:v>
                </c:pt>
                <c:pt idx="50">
                  <c:v>13</c:v>
                </c:pt>
                <c:pt idx="51">
                  <c:v>8</c:v>
                </c:pt>
              </c:numCache>
            </c:numRef>
          </c:val>
          <c:smooth val="0"/>
          <c:extLst>
            <c:ext xmlns:c16="http://schemas.microsoft.com/office/drawing/2014/chart" uri="{C3380CC4-5D6E-409C-BE32-E72D297353CC}">
              <c16:uniqueId val="{00000000-83CF-4B80-A4F7-26127BB62427}"/>
            </c:ext>
          </c:extLst>
        </c:ser>
        <c:ser>
          <c:idx val="1"/>
          <c:order val="1"/>
          <c:tx>
            <c:strRef>
              <c:f>'21'!$C$13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'21'!$C$15:$C$66</c:f>
              <c:numCache>
                <c:formatCode>General</c:formatCode>
                <c:ptCount val="52"/>
                <c:pt idx="0">
                  <c:v>0</c:v>
                </c:pt>
                <c:pt idx="1">
                  <c:v>1</c:v>
                </c:pt>
                <c:pt idx="2">
                  <c:v>0</c:v>
                </c:pt>
                <c:pt idx="3">
                  <c:v>0</c:v>
                </c:pt>
                <c:pt idx="4">
                  <c:v>4</c:v>
                </c:pt>
                <c:pt idx="5">
                  <c:v>4</c:v>
                </c:pt>
                <c:pt idx="6">
                  <c:v>10</c:v>
                </c:pt>
                <c:pt idx="7">
                  <c:v>7</c:v>
                </c:pt>
                <c:pt idx="8">
                  <c:v>10</c:v>
                </c:pt>
                <c:pt idx="9">
                  <c:v>4</c:v>
                </c:pt>
                <c:pt idx="10">
                  <c:v>9</c:v>
                </c:pt>
                <c:pt idx="11">
                  <c:v>8</c:v>
                </c:pt>
                <c:pt idx="12">
                  <c:v>5</c:v>
                </c:pt>
                <c:pt idx="13">
                  <c:v>4</c:v>
                </c:pt>
                <c:pt idx="14">
                  <c:v>2</c:v>
                </c:pt>
                <c:pt idx="15">
                  <c:v>4</c:v>
                </c:pt>
                <c:pt idx="16">
                  <c:v>5</c:v>
                </c:pt>
                <c:pt idx="17">
                  <c:v>2</c:v>
                </c:pt>
                <c:pt idx="18">
                  <c:v>2</c:v>
                </c:pt>
                <c:pt idx="19">
                  <c:v>3</c:v>
                </c:pt>
                <c:pt idx="20">
                  <c:v>3</c:v>
                </c:pt>
                <c:pt idx="21">
                  <c:v>3</c:v>
                </c:pt>
                <c:pt idx="22">
                  <c:v>5</c:v>
                </c:pt>
                <c:pt idx="23">
                  <c:v>2</c:v>
                </c:pt>
                <c:pt idx="24">
                  <c:v>5</c:v>
                </c:pt>
                <c:pt idx="25">
                  <c:v>4</c:v>
                </c:pt>
                <c:pt idx="26">
                  <c:v>9</c:v>
                </c:pt>
                <c:pt idx="27">
                  <c:v>4</c:v>
                </c:pt>
                <c:pt idx="28">
                  <c:v>5</c:v>
                </c:pt>
                <c:pt idx="29">
                  <c:v>7</c:v>
                </c:pt>
                <c:pt idx="30">
                  <c:v>2</c:v>
                </c:pt>
                <c:pt idx="31">
                  <c:v>7</c:v>
                </c:pt>
                <c:pt idx="32">
                  <c:v>3</c:v>
                </c:pt>
                <c:pt idx="33">
                  <c:v>6</c:v>
                </c:pt>
                <c:pt idx="34">
                  <c:v>5</c:v>
                </c:pt>
                <c:pt idx="35">
                  <c:v>6</c:v>
                </c:pt>
                <c:pt idx="36">
                  <c:v>3</c:v>
                </c:pt>
                <c:pt idx="37">
                  <c:v>7</c:v>
                </c:pt>
                <c:pt idx="38">
                  <c:v>8</c:v>
                </c:pt>
                <c:pt idx="39">
                  <c:v>8</c:v>
                </c:pt>
                <c:pt idx="40">
                  <c:v>6</c:v>
                </c:pt>
                <c:pt idx="41">
                  <c:v>8</c:v>
                </c:pt>
                <c:pt idx="42">
                  <c:v>8</c:v>
                </c:pt>
                <c:pt idx="43">
                  <c:v>19</c:v>
                </c:pt>
                <c:pt idx="44">
                  <c:v>10</c:v>
                </c:pt>
                <c:pt idx="45">
                  <c:v>8</c:v>
                </c:pt>
                <c:pt idx="46">
                  <c:v>5</c:v>
                </c:pt>
                <c:pt idx="47">
                  <c:v>9</c:v>
                </c:pt>
                <c:pt idx="48">
                  <c:v>6</c:v>
                </c:pt>
                <c:pt idx="49">
                  <c:v>6</c:v>
                </c:pt>
                <c:pt idx="50">
                  <c:v>4</c:v>
                </c:pt>
                <c:pt idx="51">
                  <c:v>1</c:v>
                </c:pt>
              </c:numCache>
            </c:numRef>
          </c:val>
          <c:smooth val="0"/>
          <c:extLst>
            <c:ext xmlns:c16="http://schemas.microsoft.com/office/drawing/2014/chart" uri="{C3380CC4-5D6E-409C-BE32-E72D297353CC}">
              <c16:uniqueId val="{00000001-83CF-4B80-A4F7-26127BB62427}"/>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'21'!$D$15:$D$66</c:f>
              <c:numCache>
                <c:formatCode>0%</c:formatCode>
                <c:ptCount val="52"/>
                <c:pt idx="0">
                  <c:v>0</c:v>
                </c:pt>
                <c:pt idx="1">
                  <c:v>0.33333333333333331</c:v>
                </c:pt>
                <c:pt idx="2">
                  <c:v>0</c:v>
                </c:pt>
                <c:pt idx="3">
                  <c:v>0</c:v>
                </c:pt>
                <c:pt idx="4">
                  <c:v>0.4</c:v>
                </c:pt>
                <c:pt idx="5">
                  <c:v>0.36363636363636365</c:v>
                </c:pt>
                <c:pt idx="6">
                  <c:v>0.34482758620689657</c:v>
                </c:pt>
                <c:pt idx="7">
                  <c:v>0.4375</c:v>
                </c:pt>
                <c:pt idx="8">
                  <c:v>0.5</c:v>
                </c:pt>
                <c:pt idx="9">
                  <c:v>0.2</c:v>
                </c:pt>
                <c:pt idx="10">
                  <c:v>0.42857142857142855</c:v>
                </c:pt>
                <c:pt idx="11">
                  <c:v>0.47058823529411764</c:v>
                </c:pt>
                <c:pt idx="12">
                  <c:v>0.3125</c:v>
                </c:pt>
                <c:pt idx="13">
                  <c:v>0.36363636363636365</c:v>
                </c:pt>
                <c:pt idx="14">
                  <c:v>0.1111111111111111</c:v>
                </c:pt>
                <c:pt idx="15">
                  <c:v>0.30769230769230771</c:v>
                </c:pt>
                <c:pt idx="16">
                  <c:v>0.625</c:v>
                </c:pt>
                <c:pt idx="17">
                  <c:v>0.2</c:v>
                </c:pt>
                <c:pt idx="18">
                  <c:v>0.2</c:v>
                </c:pt>
                <c:pt idx="19">
                  <c:v>0.42857142857142855</c:v>
                </c:pt>
                <c:pt idx="20">
                  <c:v>0.27272727272727271</c:v>
                </c:pt>
                <c:pt idx="21">
                  <c:v>0.42857142857142855</c:v>
                </c:pt>
                <c:pt idx="22">
                  <c:v>0.41666666666666669</c:v>
                </c:pt>
                <c:pt idx="23">
                  <c:v>0.2857142857142857</c:v>
                </c:pt>
                <c:pt idx="24">
                  <c:v>0.55555555555555558</c:v>
                </c:pt>
                <c:pt idx="25">
                  <c:v>0.5714285714285714</c:v>
                </c:pt>
                <c:pt idx="26">
                  <c:v>0.47368421052631576</c:v>
                </c:pt>
                <c:pt idx="27">
                  <c:v>0.4</c:v>
                </c:pt>
                <c:pt idx="28">
                  <c:v>0.3125</c:v>
                </c:pt>
                <c:pt idx="29">
                  <c:v>0.4375</c:v>
                </c:pt>
                <c:pt idx="30">
                  <c:v>0.22222222222222221</c:v>
                </c:pt>
                <c:pt idx="31">
                  <c:v>0.5</c:v>
                </c:pt>
                <c:pt idx="32">
                  <c:v>0.27272727272727271</c:v>
                </c:pt>
                <c:pt idx="33">
                  <c:v>0.66666666666666663</c:v>
                </c:pt>
                <c:pt idx="34">
                  <c:v>0.3125</c:v>
                </c:pt>
                <c:pt idx="35">
                  <c:v>0.6</c:v>
                </c:pt>
                <c:pt idx="36">
                  <c:v>0.21428571428571427</c:v>
                </c:pt>
                <c:pt idx="37">
                  <c:v>0.4375</c:v>
                </c:pt>
                <c:pt idx="38">
                  <c:v>0.30769230769230771</c:v>
                </c:pt>
                <c:pt idx="39">
                  <c:v>0.29629629629629628</c:v>
                </c:pt>
                <c:pt idx="40">
                  <c:v>0.17142857142857143</c:v>
                </c:pt>
                <c:pt idx="41">
                  <c:v>0.1951219512195122</c:v>
                </c:pt>
                <c:pt idx="42">
                  <c:v>0.26666666666666666</c:v>
                </c:pt>
                <c:pt idx="43">
                  <c:v>0.38</c:v>
                </c:pt>
                <c:pt idx="44">
                  <c:v>0.20408163265306123</c:v>
                </c:pt>
                <c:pt idx="45">
                  <c:v>0.24242424242424243</c:v>
                </c:pt>
                <c:pt idx="46">
                  <c:v>0.2</c:v>
                </c:pt>
                <c:pt idx="47">
                  <c:v>0.33333333333333331</c:v>
                </c:pt>
                <c:pt idx="48">
                  <c:v>0.3</c:v>
                </c:pt>
                <c:pt idx="49">
                  <c:v>0.5</c:v>
                </c:pt>
                <c:pt idx="50">
                  <c:v>0.30769230769230771</c:v>
                </c:pt>
                <c:pt idx="51">
                  <c:v>0.125</c:v>
                </c:pt>
              </c:numCache>
            </c:numRef>
          </c:val>
          <c:smooth val="0"/>
          <c:extLst>
            <c:ext xmlns:c16="http://schemas.microsoft.com/office/drawing/2014/chart" uri="{C3380CC4-5D6E-409C-BE32-E72D297353CC}">
              <c16:uniqueId val="{00000002-83CF-4B80-A4F7-26127BB62427}"/>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6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'21'!$K$15:$K$66</c:f>
              <c:numCache>
                <c:formatCode>General</c:formatCode>
                <c:ptCount val="52"/>
                <c:pt idx="0">
                  <c:v>0</c:v>
                </c:pt>
                <c:pt idx="1">
                  <c:v>1</c:v>
                </c:pt>
                <c:pt idx="2">
                  <c:v>0</c:v>
                </c:pt>
                <c:pt idx="3">
                  <c:v>0</c:v>
                </c:pt>
                <c:pt idx="4">
                  <c:v>2</c:v>
                </c:pt>
                <c:pt idx="5">
                  <c:v>4</c:v>
                </c:pt>
                <c:pt idx="6">
                  <c:v>5</c:v>
                </c:pt>
                <c:pt idx="7">
                  <c:v>4</c:v>
                </c:pt>
                <c:pt idx="8">
                  <c:v>5</c:v>
                </c:pt>
                <c:pt idx="9">
                  <c:v>2</c:v>
                </c:pt>
                <c:pt idx="10">
                  <c:v>8</c:v>
                </c:pt>
                <c:pt idx="11">
                  <c:v>7</c:v>
                </c:pt>
                <c:pt idx="12">
                  <c:v>1</c:v>
                </c:pt>
                <c:pt idx="13">
                  <c:v>2</c:v>
                </c:pt>
                <c:pt idx="14">
                  <c:v>2</c:v>
                </c:pt>
                <c:pt idx="15">
                  <c:v>2</c:v>
                </c:pt>
                <c:pt idx="16">
                  <c:v>3</c:v>
                </c:pt>
                <c:pt idx="17">
                  <c:v>3</c:v>
                </c:pt>
                <c:pt idx="18">
                  <c:v>2</c:v>
                </c:pt>
                <c:pt idx="19">
                  <c:v>1</c:v>
                </c:pt>
                <c:pt idx="20">
                  <c:v>4</c:v>
                </c:pt>
                <c:pt idx="21">
                  <c:v>2</c:v>
                </c:pt>
                <c:pt idx="22">
                  <c:v>4</c:v>
                </c:pt>
                <c:pt idx="23">
                  <c:v>2</c:v>
                </c:pt>
                <c:pt idx="24">
                  <c:v>3</c:v>
                </c:pt>
                <c:pt idx="25">
                  <c:v>4</c:v>
                </c:pt>
                <c:pt idx="26">
                  <c:v>6</c:v>
                </c:pt>
                <c:pt idx="27">
                  <c:v>4</c:v>
                </c:pt>
                <c:pt idx="28">
                  <c:v>3</c:v>
                </c:pt>
                <c:pt idx="29">
                  <c:v>3</c:v>
                </c:pt>
                <c:pt idx="30">
                  <c:v>4</c:v>
                </c:pt>
                <c:pt idx="31">
                  <c:v>4</c:v>
                </c:pt>
                <c:pt idx="32">
                  <c:v>3</c:v>
                </c:pt>
                <c:pt idx="33">
                  <c:v>3</c:v>
                </c:pt>
                <c:pt idx="34">
                  <c:v>3</c:v>
                </c:pt>
                <c:pt idx="35">
                  <c:v>4</c:v>
                </c:pt>
                <c:pt idx="36">
                  <c:v>2</c:v>
                </c:pt>
                <c:pt idx="37">
                  <c:v>4</c:v>
                </c:pt>
                <c:pt idx="38">
                  <c:v>9</c:v>
                </c:pt>
                <c:pt idx="39">
                  <c:v>6</c:v>
                </c:pt>
                <c:pt idx="40">
                  <c:v>3</c:v>
                </c:pt>
                <c:pt idx="41">
                  <c:v>4</c:v>
                </c:pt>
                <c:pt idx="42">
                  <c:v>3</c:v>
                </c:pt>
                <c:pt idx="43">
                  <c:v>11</c:v>
                </c:pt>
                <c:pt idx="44">
                  <c:v>6</c:v>
                </c:pt>
                <c:pt idx="45">
                  <c:v>5</c:v>
                </c:pt>
                <c:pt idx="46">
                  <c:v>4</c:v>
                </c:pt>
                <c:pt idx="47">
                  <c:v>6</c:v>
                </c:pt>
                <c:pt idx="48">
                  <c:v>6</c:v>
                </c:pt>
                <c:pt idx="49">
                  <c:v>3</c:v>
                </c:pt>
                <c:pt idx="50">
                  <c:v>2</c:v>
                </c:pt>
                <c:pt idx="51">
                  <c:v>2</c:v>
                </c:pt>
              </c:numCache>
            </c:numRef>
          </c:val>
          <c:smooth val="0"/>
          <c:extLst>
            <c:ext xmlns:c16="http://schemas.microsoft.com/office/drawing/2014/chart" uri="{C3380CC4-5D6E-409C-BE32-E72D297353CC}">
              <c16:uniqueId val="{00000000-594D-4A45-A815-FD0FCF9108CA}"/>
            </c:ext>
          </c:extLst>
        </c:ser>
        <c:ser>
          <c:idx val="1"/>
          <c:order val="1"/>
          <c:tx>
            <c:strRef>
              <c:f>'21'!$L$13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'21'!$L$15:$L$66</c:f>
              <c:numCache>
                <c:formatCode>General</c:formatCode>
                <c:ptCount val="52"/>
                <c:pt idx="0">
                  <c:v>0</c:v>
                </c:pt>
                <c:pt idx="1">
                  <c:v>0</c:v>
                </c:pt>
                <c:pt idx="2">
                  <c:v>0</c:v>
                </c:pt>
                <c:pt idx="3">
                  <c:v>0</c:v>
                </c:pt>
                <c:pt idx="4">
                  <c:v>0</c:v>
                </c:pt>
                <c:pt idx="5">
                  <c:v>0</c:v>
                </c:pt>
                <c:pt idx="6">
                  <c:v>0</c:v>
                </c:pt>
                <c:pt idx="7">
                  <c:v>0</c:v>
                </c:pt>
                <c:pt idx="8">
                  <c:v>0</c:v>
                </c:pt>
                <c:pt idx="9">
                  <c:v>0</c:v>
                </c:pt>
                <c:pt idx="10">
                  <c:v>1</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c:v>
                </c:pt>
                <c:pt idx="30">
                  <c:v>0</c:v>
                </c:pt>
                <c:pt idx="31">
                  <c:v>0</c:v>
                </c:pt>
                <c:pt idx="32">
                  <c:v>0</c:v>
                </c:pt>
                <c:pt idx="33">
                  <c:v>0</c:v>
                </c:pt>
                <c:pt idx="34">
                  <c:v>0</c:v>
                </c:pt>
                <c:pt idx="35">
                  <c:v>0</c:v>
                </c:pt>
                <c:pt idx="36">
                  <c:v>0</c:v>
                </c:pt>
                <c:pt idx="37">
                  <c:v>0</c:v>
                </c:pt>
                <c:pt idx="38">
                  <c:v>0</c:v>
                </c:pt>
                <c:pt idx="39">
                  <c:v>1</c:v>
                </c:pt>
                <c:pt idx="40">
                  <c:v>0</c:v>
                </c:pt>
                <c:pt idx="41">
                  <c:v>0</c:v>
                </c:pt>
                <c:pt idx="42">
                  <c:v>0</c:v>
                </c:pt>
                <c:pt idx="43">
                  <c:v>1</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1-594D-4A45-A815-FD0FCF9108CA}"/>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'21'!$M$15:$M$66</c:f>
              <c:numCache>
                <c:formatCode>0%</c:formatCode>
                <c:ptCount val="52"/>
                <c:pt idx="0">
                  <c:v>0</c:v>
                </c:pt>
                <c:pt idx="1">
                  <c:v>0</c:v>
                </c:pt>
                <c:pt idx="2">
                  <c:v>0</c:v>
                </c:pt>
                <c:pt idx="3">
                  <c:v>0</c:v>
                </c:pt>
                <c:pt idx="4">
                  <c:v>0</c:v>
                </c:pt>
                <c:pt idx="5">
                  <c:v>0</c:v>
                </c:pt>
                <c:pt idx="6">
                  <c:v>0</c:v>
                </c:pt>
                <c:pt idx="7">
                  <c:v>0</c:v>
                </c:pt>
                <c:pt idx="8">
                  <c:v>0</c:v>
                </c:pt>
                <c:pt idx="9">
                  <c:v>0</c:v>
                </c:pt>
                <c:pt idx="10">
                  <c:v>0.125</c:v>
                </c:pt>
                <c:pt idx="11">
                  <c:v>0.14285714285714285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0.33333333333333331</c:v>
                </c:pt>
                <c:pt idx="30">
                  <c:v>0</c:v>
                </c:pt>
                <c:pt idx="31">
                  <c:v>0</c:v>
                </c:pt>
                <c:pt idx="32">
                  <c:v>0</c:v>
                </c:pt>
                <c:pt idx="33">
                  <c:v>0</c:v>
                </c:pt>
                <c:pt idx="34">
                  <c:v>0</c:v>
                </c:pt>
                <c:pt idx="35">
                  <c:v>0</c:v>
                </c:pt>
                <c:pt idx="36">
                  <c:v>0</c:v>
                </c:pt>
                <c:pt idx="37">
                  <c:v>0</c:v>
                </c:pt>
                <c:pt idx="38">
                  <c:v>0</c:v>
                </c:pt>
                <c:pt idx="39">
                  <c:v>0.16666666666666666</c:v>
                </c:pt>
                <c:pt idx="40">
                  <c:v>0</c:v>
                </c:pt>
                <c:pt idx="41">
                  <c:v>0</c:v>
                </c:pt>
                <c:pt idx="42">
                  <c:v>0</c:v>
                </c:pt>
                <c:pt idx="43">
                  <c:v>9.0909090909090912E-2</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2-594D-4A45-A815-FD0FCF9108CA}"/>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6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'22'!$B$15:$B$66</c:f>
              <c:numCache>
                <c:formatCode>General</c:formatCode>
                <c:ptCount val="52"/>
                <c:pt idx="0">
                  <c:v>52</c:v>
                </c:pt>
                <c:pt idx="1">
                  <c:v>77</c:v>
                </c:pt>
                <c:pt idx="2">
                  <c:v>87</c:v>
                </c:pt>
                <c:pt idx="3">
                  <c:v>174</c:v>
                </c:pt>
                <c:pt idx="4">
                  <c:v>170</c:v>
                </c:pt>
                <c:pt idx="5">
                  <c:v>196</c:v>
                </c:pt>
                <c:pt idx="6">
                  <c:v>194</c:v>
                </c:pt>
                <c:pt idx="7">
                  <c:v>178</c:v>
                </c:pt>
                <c:pt idx="8">
                  <c:v>195</c:v>
                </c:pt>
                <c:pt idx="9">
                  <c:v>213</c:v>
                </c:pt>
                <c:pt idx="10">
                  <c:v>175</c:v>
                </c:pt>
                <c:pt idx="11">
                  <c:v>183</c:v>
                </c:pt>
                <c:pt idx="12">
                  <c:v>0</c:v>
                </c:pt>
                <c:pt idx="13">
                  <c:v>0</c:v>
                </c:pt>
                <c:pt idx="14">
                  <c:v>0</c:v>
                </c:pt>
                <c:pt idx="15">
                  <c:v>105</c:v>
                </c:pt>
                <c:pt idx="16">
                  <c:v>120</c:v>
                </c:pt>
                <c:pt idx="17">
                  <c:v>130</c:v>
                </c:pt>
                <c:pt idx="18">
                  <c:v>107</c:v>
                </c:pt>
                <c:pt idx="19">
                  <c:v>113</c:v>
                </c:pt>
                <c:pt idx="20">
                  <c:v>93</c:v>
                </c:pt>
                <c:pt idx="21">
                  <c:v>115</c:v>
                </c:pt>
                <c:pt idx="22">
                  <c:v>107</c:v>
                </c:pt>
                <c:pt idx="23">
                  <c:v>136</c:v>
                </c:pt>
                <c:pt idx="24">
                  <c:v>113</c:v>
                </c:pt>
                <c:pt idx="25">
                  <c:v>128</c:v>
                </c:pt>
                <c:pt idx="26">
                  <c:v>109</c:v>
                </c:pt>
                <c:pt idx="27">
                  <c:v>128</c:v>
                </c:pt>
                <c:pt idx="28">
                  <c:v>116</c:v>
                </c:pt>
                <c:pt idx="29">
                  <c:v>125</c:v>
                </c:pt>
                <c:pt idx="30">
                  <c:v>140</c:v>
                </c:pt>
                <c:pt idx="31">
                  <c:v>115</c:v>
                </c:pt>
                <c:pt idx="32">
                  <c:v>123</c:v>
                </c:pt>
                <c:pt idx="33">
                  <c:v>109</c:v>
                </c:pt>
                <c:pt idx="34">
                  <c:v>153</c:v>
                </c:pt>
                <c:pt idx="35">
                  <c:v>122</c:v>
                </c:pt>
                <c:pt idx="36">
                  <c:v>137</c:v>
                </c:pt>
                <c:pt idx="37">
                  <c:v>150</c:v>
                </c:pt>
                <c:pt idx="38">
                  <c:v>156</c:v>
                </c:pt>
                <c:pt idx="39">
                  <c:v>180</c:v>
                </c:pt>
                <c:pt idx="40">
                  <c:v>195</c:v>
                </c:pt>
                <c:pt idx="41">
                  <c:v>222</c:v>
                </c:pt>
                <c:pt idx="42">
                  <c:v>197</c:v>
                </c:pt>
                <c:pt idx="43">
                  <c:v>227</c:v>
                </c:pt>
                <c:pt idx="44">
                  <c:v>138</c:v>
                </c:pt>
                <c:pt idx="45">
                  <c:v>190</c:v>
                </c:pt>
                <c:pt idx="46">
                  <c:v>172</c:v>
                </c:pt>
                <c:pt idx="47">
                  <c:v>160</c:v>
                </c:pt>
                <c:pt idx="48">
                  <c:v>131</c:v>
                </c:pt>
                <c:pt idx="49">
                  <c:v>142</c:v>
                </c:pt>
                <c:pt idx="50">
                  <c:v>151</c:v>
                </c:pt>
                <c:pt idx="51">
                  <c:v>113</c:v>
                </c:pt>
              </c:numCache>
            </c:numRef>
          </c:val>
          <c:smooth val="0"/>
          <c:extLst>
            <c:ext xmlns:c16="http://schemas.microsoft.com/office/drawing/2014/chart" uri="{C3380CC4-5D6E-409C-BE32-E72D297353CC}">
              <c16:uniqueId val="{00000000-AB59-4812-A37F-A176648D7422}"/>
            </c:ext>
          </c:extLst>
        </c:ser>
        <c:ser>
          <c:idx val="1"/>
          <c:order val="1"/>
          <c:tx>
            <c:strRef>
              <c:f>'22'!$C$13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'22'!$C$15:$C$66</c:f>
              <c:numCache>
                <c:formatCode>General</c:formatCode>
                <c:ptCount val="52"/>
                <c:pt idx="0">
                  <c:v>52</c:v>
                </c:pt>
                <c:pt idx="1">
                  <c:v>76</c:v>
                </c:pt>
                <c:pt idx="2">
                  <c:v>86</c:v>
                </c:pt>
                <c:pt idx="3">
                  <c:v>171</c:v>
                </c:pt>
                <c:pt idx="4">
                  <c:v>169</c:v>
                </c:pt>
                <c:pt idx="5">
                  <c:v>193</c:v>
                </c:pt>
                <c:pt idx="6">
                  <c:v>191</c:v>
                </c:pt>
                <c:pt idx="7">
                  <c:v>176</c:v>
                </c:pt>
                <c:pt idx="8">
                  <c:v>194</c:v>
                </c:pt>
                <c:pt idx="9">
                  <c:v>212</c:v>
                </c:pt>
                <c:pt idx="10">
                  <c:v>172</c:v>
                </c:pt>
                <c:pt idx="11">
                  <c:v>182</c:v>
                </c:pt>
                <c:pt idx="12">
                  <c:v>5</c:v>
                </c:pt>
                <c:pt idx="13">
                  <c:v>0</c:v>
                </c:pt>
                <c:pt idx="14">
                  <c:v>0</c:v>
                </c:pt>
                <c:pt idx="15">
                  <c:v>76</c:v>
                </c:pt>
                <c:pt idx="16">
                  <c:v>120</c:v>
                </c:pt>
                <c:pt idx="17">
                  <c:v>128</c:v>
                </c:pt>
                <c:pt idx="18">
                  <c:v>105</c:v>
                </c:pt>
                <c:pt idx="19">
                  <c:v>111</c:v>
                </c:pt>
                <c:pt idx="20">
                  <c:v>92</c:v>
                </c:pt>
                <c:pt idx="21">
                  <c:v>114</c:v>
                </c:pt>
                <c:pt idx="22">
                  <c:v>106</c:v>
                </c:pt>
                <c:pt idx="23">
                  <c:v>133</c:v>
                </c:pt>
                <c:pt idx="24">
                  <c:v>111</c:v>
                </c:pt>
                <c:pt idx="25">
                  <c:v>124</c:v>
                </c:pt>
                <c:pt idx="26">
                  <c:v>107</c:v>
                </c:pt>
                <c:pt idx="27">
                  <c:v>125</c:v>
                </c:pt>
                <c:pt idx="28">
                  <c:v>116</c:v>
                </c:pt>
                <c:pt idx="29">
                  <c:v>124</c:v>
                </c:pt>
                <c:pt idx="30">
                  <c:v>139</c:v>
                </c:pt>
                <c:pt idx="31">
                  <c:v>113</c:v>
                </c:pt>
                <c:pt idx="32">
                  <c:v>122</c:v>
                </c:pt>
                <c:pt idx="33">
                  <c:v>108</c:v>
                </c:pt>
                <c:pt idx="34">
                  <c:v>152</c:v>
                </c:pt>
                <c:pt idx="35">
                  <c:v>121</c:v>
                </c:pt>
                <c:pt idx="36">
                  <c:v>136</c:v>
                </c:pt>
                <c:pt idx="37">
                  <c:v>146</c:v>
                </c:pt>
                <c:pt idx="38">
                  <c:v>155</c:v>
                </c:pt>
                <c:pt idx="39">
                  <c:v>175</c:v>
                </c:pt>
                <c:pt idx="40">
                  <c:v>194</c:v>
                </c:pt>
                <c:pt idx="41">
                  <c:v>216</c:v>
                </c:pt>
                <c:pt idx="42">
                  <c:v>195</c:v>
                </c:pt>
                <c:pt idx="43">
                  <c:v>226</c:v>
                </c:pt>
                <c:pt idx="44">
                  <c:v>138</c:v>
                </c:pt>
                <c:pt idx="45">
                  <c:v>188</c:v>
                </c:pt>
                <c:pt idx="46">
                  <c:v>168</c:v>
                </c:pt>
                <c:pt idx="47">
                  <c:v>160</c:v>
                </c:pt>
                <c:pt idx="48">
                  <c:v>131</c:v>
                </c:pt>
                <c:pt idx="49">
                  <c:v>140</c:v>
                </c:pt>
                <c:pt idx="50">
                  <c:v>149</c:v>
                </c:pt>
                <c:pt idx="51">
                  <c:v>112</c:v>
                </c:pt>
              </c:numCache>
            </c:numRef>
          </c:val>
          <c:smooth val="0"/>
          <c:extLst>
            <c:ext xmlns:c16="http://schemas.microsoft.com/office/drawing/2014/chart" uri="{C3380CC4-5D6E-409C-BE32-E72D297353CC}">
              <c16:uniqueId val="{00000001-AB59-4812-A37F-A176648D7422}"/>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'22'!$D$15:$D$66</c:f>
              <c:numCache>
                <c:formatCode>0%</c:formatCode>
                <c:ptCount val="52"/>
                <c:pt idx="0">
                  <c:v>1</c:v>
                </c:pt>
                <c:pt idx="1">
                  <c:v>0.98701298701298701</c:v>
                </c:pt>
                <c:pt idx="2">
                  <c:v>0.9885057471264368</c:v>
                </c:pt>
                <c:pt idx="3">
                  <c:v>0.98275862068965514</c:v>
                </c:pt>
                <c:pt idx="4">
                  <c:v>0.99411764705882355</c:v>
                </c:pt>
                <c:pt idx="5">
                  <c:v>0.98469387755102045</c:v>
                </c:pt>
                <c:pt idx="6">
                  <c:v>0.98453608247422686</c:v>
                </c:pt>
                <c:pt idx="7">
                  <c:v>0.9887640449438202</c:v>
                </c:pt>
                <c:pt idx="8">
                  <c:v>0.99487179487179489</c:v>
                </c:pt>
                <c:pt idx="9">
                  <c:v>0.99530516431924887</c:v>
                </c:pt>
                <c:pt idx="10">
                  <c:v>0.98285714285714287</c:v>
                </c:pt>
                <c:pt idx="11">
                  <c:v>0.99453551912568305</c:v>
                </c:pt>
                <c:pt idx="12">
                  <c:v>0</c:v>
                </c:pt>
                <c:pt idx="13">
                  <c:v>0</c:v>
                </c:pt>
                <c:pt idx="14">
                  <c:v>0</c:v>
                </c:pt>
                <c:pt idx="15">
                  <c:v>0.72380952380952379</c:v>
                </c:pt>
                <c:pt idx="16">
                  <c:v>1</c:v>
                </c:pt>
                <c:pt idx="17">
                  <c:v>0.98461538461538467</c:v>
                </c:pt>
                <c:pt idx="18">
                  <c:v>0.98130841121495327</c:v>
                </c:pt>
                <c:pt idx="19">
                  <c:v>0.98230088495575218</c:v>
                </c:pt>
                <c:pt idx="20">
                  <c:v>0.989247311827957</c:v>
                </c:pt>
                <c:pt idx="21">
                  <c:v>0.99130434782608701</c:v>
                </c:pt>
                <c:pt idx="22">
                  <c:v>0.99065420560747663</c:v>
                </c:pt>
                <c:pt idx="23">
                  <c:v>0.9779411764705882</c:v>
                </c:pt>
                <c:pt idx="24">
                  <c:v>0.98230088495575218</c:v>
                </c:pt>
                <c:pt idx="25">
                  <c:v>0.96875</c:v>
                </c:pt>
                <c:pt idx="26">
                  <c:v>0.98165137614678899</c:v>
                </c:pt>
                <c:pt idx="27">
                  <c:v>0.9765625</c:v>
                </c:pt>
                <c:pt idx="28">
                  <c:v>1</c:v>
                </c:pt>
                <c:pt idx="29">
                  <c:v>0.99199999999999999</c:v>
                </c:pt>
                <c:pt idx="30">
                  <c:v>0.99285714285714288</c:v>
                </c:pt>
                <c:pt idx="31">
                  <c:v>0.9826086956521739</c:v>
                </c:pt>
                <c:pt idx="32">
                  <c:v>0.99186991869918695</c:v>
                </c:pt>
                <c:pt idx="33">
                  <c:v>0.99082568807339455</c:v>
                </c:pt>
                <c:pt idx="34">
                  <c:v>0.99346405228758172</c:v>
                </c:pt>
                <c:pt idx="35">
                  <c:v>0.99180327868852458</c:v>
                </c:pt>
                <c:pt idx="36">
                  <c:v>0.99270072992700731</c:v>
                </c:pt>
                <c:pt idx="37">
                  <c:v>0.97333333333333338</c:v>
                </c:pt>
                <c:pt idx="38">
                  <c:v>0.99358974358974361</c:v>
                </c:pt>
                <c:pt idx="39">
                  <c:v>0.97222222222222221</c:v>
                </c:pt>
                <c:pt idx="40">
                  <c:v>0.99487179487179489</c:v>
                </c:pt>
                <c:pt idx="41">
                  <c:v>0.97297297297297303</c:v>
                </c:pt>
                <c:pt idx="42">
                  <c:v>0.98984771573604058</c:v>
                </c:pt>
                <c:pt idx="43">
                  <c:v>0.99559471365638763</c:v>
                </c:pt>
                <c:pt idx="44">
                  <c:v>1</c:v>
                </c:pt>
                <c:pt idx="45">
                  <c:v>0.98947368421052628</c:v>
                </c:pt>
                <c:pt idx="46">
                  <c:v>0.97674418604651159</c:v>
                </c:pt>
                <c:pt idx="47">
                  <c:v>1</c:v>
                </c:pt>
                <c:pt idx="48">
                  <c:v>1</c:v>
                </c:pt>
                <c:pt idx="49">
                  <c:v>0.9859154929577465</c:v>
                </c:pt>
                <c:pt idx="50">
                  <c:v>0.98675496688741726</c:v>
                </c:pt>
                <c:pt idx="51">
                  <c:v>0.99115044247787609</c:v>
                </c:pt>
              </c:numCache>
            </c:numRef>
          </c:val>
          <c:smooth val="0"/>
          <c:extLst>
            <c:ext xmlns:c16="http://schemas.microsoft.com/office/drawing/2014/chart" uri="{C3380CC4-5D6E-409C-BE32-E72D297353CC}">
              <c16:uniqueId val="{00000002-AB59-4812-A37F-A176648D7422}"/>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2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'22'!$K$13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'22'!$K$15:$K$66</c:f>
              <c:numCache>
                <c:formatCode>General</c:formatCode>
                <c:ptCount val="52"/>
                <c:pt idx="0">
                  <c:v>6</c:v>
                </c:pt>
                <c:pt idx="1">
                  <c:v>14</c:v>
                </c:pt>
                <c:pt idx="2">
                  <c:v>10</c:v>
                </c:pt>
                <c:pt idx="3">
                  <c:v>25</c:v>
                </c:pt>
                <c:pt idx="4">
                  <c:v>30</c:v>
                </c:pt>
                <c:pt idx="5">
                  <c:v>24</c:v>
                </c:pt>
                <c:pt idx="6">
                  <c:v>34</c:v>
                </c:pt>
                <c:pt idx="7">
                  <c:v>31</c:v>
                </c:pt>
                <c:pt idx="8">
                  <c:v>24</c:v>
                </c:pt>
                <c:pt idx="9">
                  <c:v>46</c:v>
                </c:pt>
                <c:pt idx="10">
                  <c:v>41</c:v>
                </c:pt>
                <c:pt idx="11">
                  <c:v>40</c:v>
                </c:pt>
                <c:pt idx="12">
                  <c:v>0</c:v>
                </c:pt>
                <c:pt idx="13">
                  <c:v>0</c:v>
                </c:pt>
                <c:pt idx="14">
                  <c:v>0</c:v>
                </c:pt>
                <c:pt idx="15">
                  <c:v>33</c:v>
                </c:pt>
                <c:pt idx="16">
                  <c:v>46</c:v>
                </c:pt>
                <c:pt idx="17">
                  <c:v>38</c:v>
                </c:pt>
                <c:pt idx="18">
                  <c:v>45</c:v>
                </c:pt>
                <c:pt idx="19">
                  <c:v>48</c:v>
                </c:pt>
                <c:pt idx="20">
                  <c:v>49</c:v>
                </c:pt>
                <c:pt idx="21">
                  <c:v>46</c:v>
                </c:pt>
                <c:pt idx="22">
                  <c:v>39</c:v>
                </c:pt>
                <c:pt idx="23">
                  <c:v>51</c:v>
                </c:pt>
                <c:pt idx="24">
                  <c:v>42</c:v>
                </c:pt>
                <c:pt idx="25">
                  <c:v>56</c:v>
                </c:pt>
                <c:pt idx="26">
                  <c:v>52</c:v>
                </c:pt>
                <c:pt idx="27">
                  <c:v>49</c:v>
                </c:pt>
                <c:pt idx="28">
                  <c:v>55</c:v>
                </c:pt>
                <c:pt idx="29">
                  <c:v>61</c:v>
                </c:pt>
                <c:pt idx="30">
                  <c:v>55</c:v>
                </c:pt>
                <c:pt idx="31">
                  <c:v>63</c:v>
                </c:pt>
                <c:pt idx="32">
                  <c:v>64</c:v>
                </c:pt>
                <c:pt idx="33">
                  <c:v>57</c:v>
                </c:pt>
                <c:pt idx="34">
                  <c:v>75</c:v>
                </c:pt>
                <c:pt idx="35">
                  <c:v>63</c:v>
                </c:pt>
                <c:pt idx="36">
                  <c:v>67</c:v>
                </c:pt>
                <c:pt idx="37">
                  <c:v>80</c:v>
                </c:pt>
                <c:pt idx="38">
                  <c:v>89</c:v>
                </c:pt>
                <c:pt idx="39">
                  <c:v>92</c:v>
                </c:pt>
                <c:pt idx="40">
                  <c:v>102</c:v>
                </c:pt>
                <c:pt idx="41">
                  <c:v>104</c:v>
                </c:pt>
                <c:pt idx="42">
                  <c:v>106</c:v>
                </c:pt>
                <c:pt idx="43">
                  <c:v>125</c:v>
                </c:pt>
                <c:pt idx="44">
                  <c:v>67</c:v>
                </c:pt>
                <c:pt idx="45">
                  <c:v>96</c:v>
                </c:pt>
                <c:pt idx="46">
                  <c:v>81</c:v>
                </c:pt>
                <c:pt idx="47">
                  <c:v>75</c:v>
                </c:pt>
                <c:pt idx="48">
                  <c:v>66</c:v>
                </c:pt>
                <c:pt idx="49">
                  <c:v>68</c:v>
                </c:pt>
                <c:pt idx="50">
                  <c:v>75</c:v>
                </c:pt>
                <c:pt idx="51">
                  <c:v>55</c:v>
                </c:pt>
              </c:numCache>
            </c:numRef>
          </c:val>
          <c:smooth val="0"/>
          <c:extLst>
            <c:ext xmlns:c16="http://schemas.microsoft.com/office/drawing/2014/chart" uri="{C3380CC4-5D6E-409C-BE32-E72D297353CC}">
              <c16:uniqueId val="{00000000-3FA9-40FE-9C81-E3682B70A4E1}"/>
            </c:ext>
          </c:extLst>
        </c:ser>
        <c:ser>
          <c:idx val="1"/>
          <c:order val="1"/>
          <c:tx>
            <c:strRef>
              <c:f>'22'!$L$13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'22'!$L$15:$L$66</c:f>
              <c:numCache>
                <c:formatCode>General</c:formatCode>
                <c:ptCount val="52"/>
                <c:pt idx="0">
                  <c:v>4</c:v>
                </c:pt>
                <c:pt idx="1">
                  <c:v>9</c:v>
                </c:pt>
                <c:pt idx="2">
                  <c:v>6</c:v>
                </c:pt>
                <c:pt idx="3">
                  <c:v>19</c:v>
                </c:pt>
                <c:pt idx="4">
                  <c:v>22</c:v>
                </c:pt>
                <c:pt idx="5">
                  <c:v>14</c:v>
                </c:pt>
                <c:pt idx="6">
                  <c:v>25</c:v>
                </c:pt>
                <c:pt idx="7">
                  <c:v>14</c:v>
                </c:pt>
                <c:pt idx="8">
                  <c:v>14</c:v>
                </c:pt>
                <c:pt idx="9">
                  <c:v>34</c:v>
                </c:pt>
                <c:pt idx="10">
                  <c:v>28</c:v>
                </c:pt>
                <c:pt idx="11">
                  <c:v>19</c:v>
                </c:pt>
                <c:pt idx="12">
                  <c:v>0</c:v>
                </c:pt>
                <c:pt idx="13">
                  <c:v>0</c:v>
                </c:pt>
                <c:pt idx="14">
                  <c:v>0</c:v>
                </c:pt>
                <c:pt idx="15">
                  <c:v>21</c:v>
                </c:pt>
                <c:pt idx="16">
                  <c:v>33</c:v>
                </c:pt>
                <c:pt idx="17">
                  <c:v>29</c:v>
                </c:pt>
                <c:pt idx="18">
                  <c:v>36</c:v>
                </c:pt>
                <c:pt idx="19">
                  <c:v>32</c:v>
                </c:pt>
                <c:pt idx="20">
                  <c:v>36</c:v>
                </c:pt>
                <c:pt idx="21">
                  <c:v>34</c:v>
                </c:pt>
                <c:pt idx="22">
                  <c:v>26</c:v>
                </c:pt>
                <c:pt idx="23">
                  <c:v>35</c:v>
                </c:pt>
                <c:pt idx="24">
                  <c:v>33</c:v>
                </c:pt>
                <c:pt idx="25">
                  <c:v>29</c:v>
                </c:pt>
                <c:pt idx="26">
                  <c:v>29</c:v>
                </c:pt>
                <c:pt idx="27">
                  <c:v>32</c:v>
                </c:pt>
                <c:pt idx="28">
                  <c:v>34</c:v>
                </c:pt>
                <c:pt idx="29">
                  <c:v>43</c:v>
                </c:pt>
                <c:pt idx="30">
                  <c:v>38</c:v>
                </c:pt>
                <c:pt idx="31">
                  <c:v>38</c:v>
                </c:pt>
                <c:pt idx="32">
                  <c:v>41</c:v>
                </c:pt>
                <c:pt idx="33">
                  <c:v>36</c:v>
                </c:pt>
                <c:pt idx="34">
                  <c:v>47</c:v>
                </c:pt>
                <c:pt idx="35">
                  <c:v>31</c:v>
                </c:pt>
                <c:pt idx="36">
                  <c:v>38</c:v>
                </c:pt>
                <c:pt idx="37">
                  <c:v>46</c:v>
                </c:pt>
                <c:pt idx="38">
                  <c:v>51</c:v>
                </c:pt>
                <c:pt idx="39">
                  <c:v>47</c:v>
                </c:pt>
                <c:pt idx="40">
                  <c:v>55</c:v>
                </c:pt>
                <c:pt idx="41">
                  <c:v>57</c:v>
                </c:pt>
                <c:pt idx="42">
                  <c:v>59</c:v>
                </c:pt>
                <c:pt idx="43">
                  <c:v>72</c:v>
                </c:pt>
                <c:pt idx="44">
                  <c:v>41</c:v>
                </c:pt>
                <c:pt idx="45">
                  <c:v>57</c:v>
                </c:pt>
                <c:pt idx="46">
                  <c:v>44</c:v>
                </c:pt>
                <c:pt idx="47">
                  <c:v>47</c:v>
                </c:pt>
                <c:pt idx="48">
                  <c:v>34</c:v>
                </c:pt>
                <c:pt idx="49">
                  <c:v>37</c:v>
                </c:pt>
                <c:pt idx="50">
                  <c:v>46</c:v>
                </c:pt>
                <c:pt idx="51">
                  <c:v>40</c:v>
                </c:pt>
              </c:numCache>
            </c:numRef>
          </c:val>
          <c:smooth val="0"/>
          <c:extLst>
            <c:ext xmlns:c16="http://schemas.microsoft.com/office/drawing/2014/chart" uri="{C3380CC4-5D6E-409C-BE32-E72D297353CC}">
              <c16:uniqueId val="{00000001-3FA9-40FE-9C81-E3682B70A4E1}"/>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'22'!$M$13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'22'!$M$15:$M$66</c:f>
              <c:numCache>
                <c:formatCode>0%</c:formatCode>
                <c:ptCount val="52"/>
                <c:pt idx="0">
                  <c:v>0.66666666666666663</c:v>
                </c:pt>
                <c:pt idx="1">
                  <c:v>0.6428571428571429</c:v>
                </c:pt>
                <c:pt idx="2">
                  <c:v>0.6</c:v>
                </c:pt>
                <c:pt idx="3">
                  <c:v>0.76</c:v>
                </c:pt>
                <c:pt idx="4">
                  <c:v>0.73333333333333328</c:v>
                </c:pt>
                <c:pt idx="5">
                  <c:v>0.58333333333333337</c:v>
                </c:pt>
                <c:pt idx="6">
                  <c:v>0.73529411764705888</c:v>
                </c:pt>
                <c:pt idx="7">
                  <c:v>0.45161290322580644</c:v>
                </c:pt>
                <c:pt idx="8">
                  <c:v>0.58333333333333337</c:v>
                </c:pt>
                <c:pt idx="9">
                  <c:v>0.73913043478260865</c:v>
                </c:pt>
                <c:pt idx="10">
                  <c:v>0.68292682926829273</c:v>
                </c:pt>
                <c:pt idx="11">
                  <c:v>0.47499999999999998</c:v>
                </c:pt>
                <c:pt idx="12">
                  <c:v>0</c:v>
                </c:pt>
                <c:pt idx="13">
                  <c:v>0</c:v>
                </c:pt>
                <c:pt idx="14">
                  <c:v>0</c:v>
                </c:pt>
                <c:pt idx="15">
                  <c:v>0.63636363636363635</c:v>
                </c:pt>
                <c:pt idx="16">
                  <c:v>0.71739130434782605</c:v>
                </c:pt>
                <c:pt idx="17">
                  <c:v>0.76315789473684215</c:v>
                </c:pt>
                <c:pt idx="18">
                  <c:v>0.8</c:v>
                </c:pt>
                <c:pt idx="19">
                  <c:v>0.66666666666666663</c:v>
                </c:pt>
                <c:pt idx="20">
                  <c:v>0.73469387755102045</c:v>
                </c:pt>
                <c:pt idx="21">
                  <c:v>0.73913043478260865</c:v>
                </c:pt>
                <c:pt idx="22">
                  <c:v>0.66666666666666663</c:v>
                </c:pt>
                <c:pt idx="23">
                  <c:v>0.68627450980392157</c:v>
                </c:pt>
                <c:pt idx="24">
                  <c:v>0.7857142857142857</c:v>
                </c:pt>
                <c:pt idx="25">
                  <c:v>0.5178571428571429</c:v>
                </c:pt>
                <c:pt idx="26">
                  <c:v>0.55769230769230771</c:v>
                </c:pt>
                <c:pt idx="27">
                  <c:v>0.65306122448979587</c:v>
                </c:pt>
                <c:pt idx="28">
                  <c:v>0.61818181818181817</c:v>
                </c:pt>
                <c:pt idx="29">
                  <c:v>0.70491803278688525</c:v>
                </c:pt>
                <c:pt idx="30">
                  <c:v>0.69090909090909092</c:v>
                </c:pt>
                <c:pt idx="31">
                  <c:v>0.60317460317460314</c:v>
                </c:pt>
                <c:pt idx="32">
                  <c:v>0.640625</c:v>
                </c:pt>
                <c:pt idx="33">
                  <c:v>0.63157894736842102</c:v>
                </c:pt>
                <c:pt idx="34">
                  <c:v>0.62666666666666671</c:v>
                </c:pt>
                <c:pt idx="35">
                  <c:v>0.49206349206349204</c:v>
                </c:pt>
                <c:pt idx="36">
                  <c:v>0.56716417910447758</c:v>
                </c:pt>
                <c:pt idx="37">
                  <c:v>0.57499999999999996</c:v>
                </c:pt>
                <c:pt idx="38">
                  <c:v>0.5730337078651685</c:v>
                </c:pt>
                <c:pt idx="39">
                  <c:v>0.51086956521739135</c:v>
                </c:pt>
                <c:pt idx="40">
                  <c:v>0.53921568627450978</c:v>
                </c:pt>
                <c:pt idx="41">
                  <c:v>0.54807692307692313</c:v>
                </c:pt>
                <c:pt idx="42">
                  <c:v>0.55660377358490565</c:v>
                </c:pt>
                <c:pt idx="43">
                  <c:v>0.57599999999999996</c:v>
                </c:pt>
                <c:pt idx="44">
                  <c:v>0.61194029850746268</c:v>
                </c:pt>
                <c:pt idx="45">
                  <c:v>0.59375</c:v>
                </c:pt>
                <c:pt idx="46">
                  <c:v>0.54320987654320985</c:v>
                </c:pt>
                <c:pt idx="47">
                  <c:v>0.62666666666666671</c:v>
                </c:pt>
                <c:pt idx="48">
                  <c:v>0.51515151515151514</c:v>
                </c:pt>
                <c:pt idx="49">
                  <c:v>0.54411764705882348</c:v>
                </c:pt>
                <c:pt idx="50">
                  <c:v>0.61333333333333329</c:v>
                </c:pt>
                <c:pt idx="51">
                  <c:v>0.72727272727272729</c:v>
                </c:pt>
              </c:numCache>
            </c:numRef>
          </c:val>
          <c:smooth val="0"/>
          <c:extLst>
            <c:ext xmlns:c16="http://schemas.microsoft.com/office/drawing/2014/chart" uri="{C3380CC4-5D6E-409C-BE32-E72D297353CC}">
              <c16:uniqueId val="{00000002-3FA9-40FE-9C81-E3682B70A4E1}"/>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2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'23'!$B$13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'23'!$B$15:$B$66</c:f>
              <c:numCache>
                <c:formatCode>General</c:formatCode>
                <c:ptCount val="52"/>
                <c:pt idx="0">
                  <c:v>1</c:v>
                </c:pt>
                <c:pt idx="1">
                  <c:v>8</c:v>
                </c:pt>
                <c:pt idx="2">
                  <c:v>9</c:v>
                </c:pt>
                <c:pt idx="3">
                  <c:v>10</c:v>
                </c:pt>
                <c:pt idx="4">
                  <c:v>13</c:v>
                </c:pt>
                <c:pt idx="5">
                  <c:v>13</c:v>
                </c:pt>
                <c:pt idx="6">
                  <c:v>27</c:v>
                </c:pt>
                <c:pt idx="7">
                  <c:v>37</c:v>
                </c:pt>
                <c:pt idx="8">
                  <c:v>43</c:v>
                </c:pt>
                <c:pt idx="9">
                  <c:v>32</c:v>
                </c:pt>
                <c:pt idx="10">
                  <c:v>30</c:v>
                </c:pt>
                <c:pt idx="11">
                  <c:v>42</c:v>
                </c:pt>
                <c:pt idx="12">
                  <c:v>29</c:v>
                </c:pt>
                <c:pt idx="13">
                  <c:v>25</c:v>
                </c:pt>
                <c:pt idx="14">
                  <c:v>31</c:v>
                </c:pt>
                <c:pt idx="15">
                  <c:v>12</c:v>
                </c:pt>
                <c:pt idx="16">
                  <c:v>9</c:v>
                </c:pt>
                <c:pt idx="17">
                  <c:v>12</c:v>
                </c:pt>
                <c:pt idx="18">
                  <c:v>17</c:v>
                </c:pt>
                <c:pt idx="19">
                  <c:v>15</c:v>
                </c:pt>
                <c:pt idx="20">
                  <c:v>15</c:v>
                </c:pt>
                <c:pt idx="21">
                  <c:v>11</c:v>
                </c:pt>
                <c:pt idx="22">
                  <c:v>12</c:v>
                </c:pt>
                <c:pt idx="23">
                  <c:v>9</c:v>
                </c:pt>
                <c:pt idx="24">
                  <c:v>19</c:v>
                </c:pt>
                <c:pt idx="25">
                  <c:v>15</c:v>
                </c:pt>
                <c:pt idx="26">
                  <c:v>17</c:v>
                </c:pt>
                <c:pt idx="27">
                  <c:v>22</c:v>
                </c:pt>
                <c:pt idx="28">
                  <c:v>9</c:v>
                </c:pt>
                <c:pt idx="29">
                  <c:v>16</c:v>
                </c:pt>
                <c:pt idx="30">
                  <c:v>16</c:v>
                </c:pt>
                <c:pt idx="31">
                  <c:v>33</c:v>
                </c:pt>
                <c:pt idx="32">
                  <c:v>23</c:v>
                </c:pt>
                <c:pt idx="33">
                  <c:v>22</c:v>
                </c:pt>
                <c:pt idx="34">
                  <c:v>26</c:v>
                </c:pt>
                <c:pt idx="35">
                  <c:v>36</c:v>
                </c:pt>
                <c:pt idx="36">
                  <c:v>39</c:v>
                </c:pt>
                <c:pt idx="37">
                  <c:v>32</c:v>
                </c:pt>
                <c:pt idx="38">
                  <c:v>57</c:v>
                </c:pt>
                <c:pt idx="39">
                  <c:v>36</c:v>
                </c:pt>
                <c:pt idx="40">
                  <c:v>91</c:v>
                </c:pt>
                <c:pt idx="41">
                  <c:v>66</c:v>
                </c:pt>
                <c:pt idx="42">
                  <c:v>58</c:v>
                </c:pt>
                <c:pt idx="43">
                  <c:v>71</c:v>
                </c:pt>
                <c:pt idx="44">
                  <c:v>62</c:v>
                </c:pt>
                <c:pt idx="45">
                  <c:v>50</c:v>
                </c:pt>
                <c:pt idx="46">
                  <c:v>74</c:v>
                </c:pt>
                <c:pt idx="47">
                  <c:v>64</c:v>
                </c:pt>
                <c:pt idx="48">
                  <c:v>40</c:v>
                </c:pt>
                <c:pt idx="49">
                  <c:v>40</c:v>
                </c:pt>
                <c:pt idx="50">
                  <c:v>35</c:v>
                </c:pt>
                <c:pt idx="51">
                  <c:v>19</c:v>
                </c:pt>
              </c:numCache>
            </c:numRef>
          </c:val>
          <c:smooth val="0"/>
          <c:extLst>
            <c:ext xmlns:c16="http://schemas.microsoft.com/office/drawing/2014/chart" uri="{C3380CC4-5D6E-409C-BE32-E72D297353CC}">
              <c16:uniqueId val="{00000000-EEB9-4709-BB8B-468A9C673522}"/>
            </c:ext>
          </c:extLst>
        </c:ser>
        <c:ser>
          <c:idx val="1"/>
          <c:order val="1"/>
          <c:tx>
            <c:strRef>
              <c:f>'23'!$C$13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'23'!$C$15:$C$66</c:f>
              <c:numCache>
                <c:formatCode>General</c:formatCode>
                <c:ptCount val="52"/>
                <c:pt idx="0">
                  <c:v>1</c:v>
                </c:pt>
                <c:pt idx="1">
                  <c:v>8</c:v>
                </c:pt>
                <c:pt idx="2">
                  <c:v>9</c:v>
                </c:pt>
                <c:pt idx="3">
                  <c:v>10</c:v>
                </c:pt>
                <c:pt idx="4">
                  <c:v>13</c:v>
                </c:pt>
                <c:pt idx="5">
                  <c:v>12</c:v>
                </c:pt>
                <c:pt idx="6">
                  <c:v>25</c:v>
                </c:pt>
                <c:pt idx="7">
                  <c:v>36</c:v>
                </c:pt>
                <c:pt idx="8">
                  <c:v>41</c:v>
                </c:pt>
                <c:pt idx="9">
                  <c:v>31</c:v>
                </c:pt>
                <c:pt idx="10">
                  <c:v>29</c:v>
                </c:pt>
                <c:pt idx="11">
                  <c:v>41</c:v>
                </c:pt>
                <c:pt idx="12">
                  <c:v>29</c:v>
                </c:pt>
                <c:pt idx="13">
                  <c:v>24</c:v>
                </c:pt>
                <c:pt idx="14">
                  <c:v>31</c:v>
                </c:pt>
                <c:pt idx="15">
                  <c:v>12</c:v>
                </c:pt>
                <c:pt idx="16">
                  <c:v>9</c:v>
                </c:pt>
                <c:pt idx="17">
                  <c:v>12</c:v>
                </c:pt>
                <c:pt idx="18">
                  <c:v>17</c:v>
                </c:pt>
                <c:pt idx="19">
                  <c:v>14</c:v>
                </c:pt>
                <c:pt idx="20">
                  <c:v>15</c:v>
                </c:pt>
                <c:pt idx="21">
                  <c:v>11</c:v>
                </c:pt>
                <c:pt idx="22">
                  <c:v>12</c:v>
                </c:pt>
                <c:pt idx="23">
                  <c:v>9</c:v>
                </c:pt>
                <c:pt idx="24">
                  <c:v>10</c:v>
                </c:pt>
                <c:pt idx="25">
                  <c:v>14</c:v>
                </c:pt>
                <c:pt idx="26">
                  <c:v>16</c:v>
                </c:pt>
                <c:pt idx="27">
                  <c:v>22</c:v>
                </c:pt>
                <c:pt idx="28">
                  <c:v>9</c:v>
                </c:pt>
                <c:pt idx="29">
                  <c:v>16</c:v>
                </c:pt>
                <c:pt idx="30">
                  <c:v>14</c:v>
                </c:pt>
                <c:pt idx="31">
                  <c:v>33</c:v>
                </c:pt>
                <c:pt idx="32">
                  <c:v>22</c:v>
                </c:pt>
                <c:pt idx="33">
                  <c:v>22</c:v>
                </c:pt>
                <c:pt idx="34">
                  <c:v>26</c:v>
                </c:pt>
                <c:pt idx="35">
                  <c:v>36</c:v>
                </c:pt>
                <c:pt idx="36">
                  <c:v>39</c:v>
                </c:pt>
                <c:pt idx="37">
                  <c:v>31</c:v>
                </c:pt>
                <c:pt idx="38">
                  <c:v>55</c:v>
                </c:pt>
                <c:pt idx="39">
                  <c:v>35</c:v>
                </c:pt>
                <c:pt idx="40">
                  <c:v>89</c:v>
                </c:pt>
                <c:pt idx="41">
                  <c:v>66</c:v>
                </c:pt>
                <c:pt idx="42">
                  <c:v>57</c:v>
                </c:pt>
                <c:pt idx="43">
                  <c:v>69</c:v>
                </c:pt>
                <c:pt idx="44">
                  <c:v>62</c:v>
                </c:pt>
                <c:pt idx="45">
                  <c:v>50</c:v>
                </c:pt>
                <c:pt idx="46">
                  <c:v>74</c:v>
                </c:pt>
                <c:pt idx="47">
                  <c:v>64</c:v>
                </c:pt>
                <c:pt idx="48">
                  <c:v>40</c:v>
                </c:pt>
                <c:pt idx="49">
                  <c:v>39</c:v>
                </c:pt>
                <c:pt idx="50">
                  <c:v>34</c:v>
                </c:pt>
                <c:pt idx="51">
                  <c:v>19</c:v>
                </c:pt>
              </c:numCache>
            </c:numRef>
          </c:val>
          <c:smooth val="0"/>
          <c:extLst>
            <c:ext xmlns:c16="http://schemas.microsoft.com/office/drawing/2014/chart" uri="{C3380CC4-5D6E-409C-BE32-E72D297353CC}">
              <c16:uniqueId val="{00000001-EEB9-4709-BB8B-468A9C673522}"/>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'23'!$D$13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'23'!$D$15:$D$66</c:f>
              <c:numCache>
                <c:formatCode>0%</c:formatCode>
                <c:ptCount val="52"/>
                <c:pt idx="0">
                  <c:v>1</c:v>
                </c:pt>
                <c:pt idx="1">
                  <c:v>1</c:v>
                </c:pt>
                <c:pt idx="2">
                  <c:v>1</c:v>
                </c:pt>
                <c:pt idx="3">
                  <c:v>1</c:v>
                </c:pt>
                <c:pt idx="4">
                  <c:v>1</c:v>
                </c:pt>
                <c:pt idx="5">
                  <c:v>0.92307692307692313</c:v>
                </c:pt>
                <c:pt idx="6">
                  <c:v>0.92592592592592593</c:v>
                </c:pt>
                <c:pt idx="7">
                  <c:v>0.97297297297297303</c:v>
                </c:pt>
                <c:pt idx="8">
                  <c:v>0.95348837209302328</c:v>
                </c:pt>
                <c:pt idx="9">
                  <c:v>0.96875</c:v>
                </c:pt>
                <c:pt idx="10">
                  <c:v>0.96666666666666667</c:v>
                </c:pt>
                <c:pt idx="11">
                  <c:v>0.97619047619047616</c:v>
                </c:pt>
                <c:pt idx="12">
                  <c:v>1</c:v>
                </c:pt>
                <c:pt idx="13">
                  <c:v>0.96</c:v>
                </c:pt>
                <c:pt idx="14">
                  <c:v>1</c:v>
                </c:pt>
                <c:pt idx="15">
                  <c:v>1</c:v>
                </c:pt>
                <c:pt idx="16">
                  <c:v>1</c:v>
                </c:pt>
                <c:pt idx="17">
                  <c:v>1</c:v>
                </c:pt>
                <c:pt idx="18">
                  <c:v>1</c:v>
                </c:pt>
                <c:pt idx="19">
                  <c:v>0.93333333333333335</c:v>
                </c:pt>
                <c:pt idx="20">
                  <c:v>1</c:v>
                </c:pt>
                <c:pt idx="21">
                  <c:v>1</c:v>
                </c:pt>
                <c:pt idx="22">
                  <c:v>1</c:v>
                </c:pt>
                <c:pt idx="23">
                  <c:v>1</c:v>
                </c:pt>
                <c:pt idx="24">
                  <c:v>0.52631578947368418</c:v>
                </c:pt>
                <c:pt idx="25">
                  <c:v>0.93333333333333335</c:v>
                </c:pt>
                <c:pt idx="26">
                  <c:v>0.94117647058823528</c:v>
                </c:pt>
                <c:pt idx="27">
                  <c:v>1</c:v>
                </c:pt>
                <c:pt idx="28">
                  <c:v>1</c:v>
                </c:pt>
                <c:pt idx="29">
                  <c:v>1</c:v>
                </c:pt>
                <c:pt idx="30">
                  <c:v>0.875</c:v>
                </c:pt>
                <c:pt idx="31">
                  <c:v>1</c:v>
                </c:pt>
                <c:pt idx="32">
                  <c:v>0.95652173913043481</c:v>
                </c:pt>
                <c:pt idx="33">
                  <c:v>1</c:v>
                </c:pt>
                <c:pt idx="34">
                  <c:v>1</c:v>
                </c:pt>
                <c:pt idx="35">
                  <c:v>1</c:v>
                </c:pt>
                <c:pt idx="36">
                  <c:v>1</c:v>
                </c:pt>
                <c:pt idx="37">
                  <c:v>0.96875</c:v>
                </c:pt>
                <c:pt idx="38">
                  <c:v>0.96491228070175439</c:v>
                </c:pt>
                <c:pt idx="39">
                  <c:v>0.97222222222222221</c:v>
                </c:pt>
                <c:pt idx="40">
                  <c:v>0.97802197802197799</c:v>
                </c:pt>
                <c:pt idx="41">
                  <c:v>1</c:v>
                </c:pt>
                <c:pt idx="42">
                  <c:v>0.98275862068965514</c:v>
                </c:pt>
                <c:pt idx="43">
                  <c:v>0.971830985915493</c:v>
                </c:pt>
                <c:pt idx="44">
                  <c:v>1</c:v>
                </c:pt>
                <c:pt idx="45">
                  <c:v>1</c:v>
                </c:pt>
                <c:pt idx="46">
                  <c:v>1</c:v>
                </c:pt>
                <c:pt idx="47">
                  <c:v>1</c:v>
                </c:pt>
                <c:pt idx="48">
                  <c:v>1</c:v>
                </c:pt>
                <c:pt idx="49">
                  <c:v>0.97499999999999998</c:v>
                </c:pt>
                <c:pt idx="50">
                  <c:v>0.97142857142857142</c:v>
                </c:pt>
                <c:pt idx="51">
                  <c:v>1</c:v>
                </c:pt>
              </c:numCache>
            </c:numRef>
          </c:val>
          <c:smooth val="0"/>
          <c:extLst>
            <c:ext xmlns:c16="http://schemas.microsoft.com/office/drawing/2014/chart" uri="{C3380CC4-5D6E-409C-BE32-E72D297353CC}">
              <c16:uniqueId val="{00000002-EEB9-4709-BB8B-468A9C673522}"/>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1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'23'!$K$13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'23'!$K$15:$K$66</c:f>
              <c:numCache>
                <c:formatCode>General</c:formatCode>
                <c:ptCount val="52"/>
                <c:pt idx="0">
                  <c:v>1</c:v>
                </c:pt>
                <c:pt idx="1">
                  <c:v>5</c:v>
                </c:pt>
                <c:pt idx="2">
                  <c:v>7</c:v>
                </c:pt>
                <c:pt idx="3">
                  <c:v>2</c:v>
                </c:pt>
                <c:pt idx="4">
                  <c:v>5</c:v>
                </c:pt>
                <c:pt idx="5">
                  <c:v>4</c:v>
                </c:pt>
                <c:pt idx="6">
                  <c:v>24</c:v>
                </c:pt>
                <c:pt idx="7">
                  <c:v>34</c:v>
                </c:pt>
                <c:pt idx="8">
                  <c:v>37</c:v>
                </c:pt>
                <c:pt idx="9">
                  <c:v>25</c:v>
                </c:pt>
                <c:pt idx="10">
                  <c:v>24</c:v>
                </c:pt>
                <c:pt idx="11">
                  <c:v>38</c:v>
                </c:pt>
                <c:pt idx="12">
                  <c:v>24</c:v>
                </c:pt>
                <c:pt idx="13">
                  <c:v>22</c:v>
                </c:pt>
                <c:pt idx="14">
                  <c:v>30</c:v>
                </c:pt>
                <c:pt idx="15">
                  <c:v>11</c:v>
                </c:pt>
                <c:pt idx="16">
                  <c:v>7</c:v>
                </c:pt>
                <c:pt idx="17">
                  <c:v>10</c:v>
                </c:pt>
                <c:pt idx="18">
                  <c:v>14</c:v>
                </c:pt>
                <c:pt idx="19">
                  <c:v>13</c:v>
                </c:pt>
                <c:pt idx="20">
                  <c:v>13</c:v>
                </c:pt>
                <c:pt idx="21">
                  <c:v>8</c:v>
                </c:pt>
                <c:pt idx="22">
                  <c:v>9</c:v>
                </c:pt>
                <c:pt idx="23">
                  <c:v>9</c:v>
                </c:pt>
                <c:pt idx="24">
                  <c:v>18</c:v>
                </c:pt>
                <c:pt idx="25">
                  <c:v>14</c:v>
                </c:pt>
                <c:pt idx="26">
                  <c:v>15</c:v>
                </c:pt>
                <c:pt idx="27">
                  <c:v>19</c:v>
                </c:pt>
                <c:pt idx="28">
                  <c:v>7</c:v>
                </c:pt>
                <c:pt idx="29">
                  <c:v>13</c:v>
                </c:pt>
                <c:pt idx="30">
                  <c:v>12</c:v>
                </c:pt>
                <c:pt idx="31">
                  <c:v>31</c:v>
                </c:pt>
                <c:pt idx="32">
                  <c:v>18</c:v>
                </c:pt>
                <c:pt idx="33">
                  <c:v>20</c:v>
                </c:pt>
                <c:pt idx="34">
                  <c:v>22</c:v>
                </c:pt>
                <c:pt idx="35">
                  <c:v>36</c:v>
                </c:pt>
                <c:pt idx="36">
                  <c:v>35</c:v>
                </c:pt>
                <c:pt idx="37">
                  <c:v>30</c:v>
                </c:pt>
                <c:pt idx="38">
                  <c:v>56</c:v>
                </c:pt>
                <c:pt idx="39">
                  <c:v>35</c:v>
                </c:pt>
                <c:pt idx="40">
                  <c:v>90</c:v>
                </c:pt>
                <c:pt idx="41">
                  <c:v>63</c:v>
                </c:pt>
                <c:pt idx="42">
                  <c:v>54</c:v>
                </c:pt>
                <c:pt idx="43">
                  <c:v>70</c:v>
                </c:pt>
                <c:pt idx="44">
                  <c:v>60</c:v>
                </c:pt>
                <c:pt idx="45">
                  <c:v>46</c:v>
                </c:pt>
                <c:pt idx="46">
                  <c:v>71</c:v>
                </c:pt>
                <c:pt idx="47">
                  <c:v>61</c:v>
                </c:pt>
                <c:pt idx="48">
                  <c:v>35</c:v>
                </c:pt>
                <c:pt idx="49">
                  <c:v>35</c:v>
                </c:pt>
                <c:pt idx="50">
                  <c:v>33</c:v>
                </c:pt>
                <c:pt idx="51">
                  <c:v>13</c:v>
                </c:pt>
              </c:numCache>
            </c:numRef>
          </c:val>
          <c:smooth val="0"/>
          <c:extLst>
            <c:ext xmlns:c16="http://schemas.microsoft.com/office/drawing/2014/chart" uri="{C3380CC4-5D6E-409C-BE32-E72D297353CC}">
              <c16:uniqueId val="{00000000-FD65-4A1B-A190-1FE5DADBE9A0}"/>
            </c:ext>
          </c:extLst>
        </c:ser>
        <c:ser>
          <c:idx val="1"/>
          <c:order val="1"/>
          <c:tx>
            <c:strRef>
              <c:f>'23'!$L$13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'23'!$L$15:$L$66</c:f>
              <c:numCache>
                <c:formatCode>General</c:formatCode>
                <c:ptCount val="52"/>
                <c:pt idx="0">
                  <c:v>0</c:v>
                </c:pt>
                <c:pt idx="1">
                  <c:v>2</c:v>
                </c:pt>
                <c:pt idx="2">
                  <c:v>1</c:v>
                </c:pt>
                <c:pt idx="3">
                  <c:v>0</c:v>
                </c:pt>
                <c:pt idx="4">
                  <c:v>2</c:v>
                </c:pt>
                <c:pt idx="5">
                  <c:v>1</c:v>
                </c:pt>
                <c:pt idx="6">
                  <c:v>8</c:v>
                </c:pt>
                <c:pt idx="7">
                  <c:v>13</c:v>
                </c:pt>
                <c:pt idx="8">
                  <c:v>10</c:v>
                </c:pt>
                <c:pt idx="9">
                  <c:v>3</c:v>
                </c:pt>
                <c:pt idx="10">
                  <c:v>8</c:v>
                </c:pt>
                <c:pt idx="11">
                  <c:v>8</c:v>
                </c:pt>
                <c:pt idx="12">
                  <c:v>11</c:v>
                </c:pt>
                <c:pt idx="13">
                  <c:v>9</c:v>
                </c:pt>
                <c:pt idx="14">
                  <c:v>7</c:v>
                </c:pt>
                <c:pt idx="15">
                  <c:v>2</c:v>
                </c:pt>
                <c:pt idx="16">
                  <c:v>0</c:v>
                </c:pt>
                <c:pt idx="17">
                  <c:v>2</c:v>
                </c:pt>
                <c:pt idx="18">
                  <c:v>2</c:v>
                </c:pt>
                <c:pt idx="19">
                  <c:v>3</c:v>
                </c:pt>
                <c:pt idx="20">
                  <c:v>3</c:v>
                </c:pt>
                <c:pt idx="21">
                  <c:v>3</c:v>
                </c:pt>
                <c:pt idx="22">
                  <c:v>1</c:v>
                </c:pt>
                <c:pt idx="23">
                  <c:v>0</c:v>
                </c:pt>
                <c:pt idx="24">
                  <c:v>0</c:v>
                </c:pt>
                <c:pt idx="25">
                  <c:v>1</c:v>
                </c:pt>
                <c:pt idx="26">
                  <c:v>0</c:v>
                </c:pt>
                <c:pt idx="27">
                  <c:v>3</c:v>
                </c:pt>
                <c:pt idx="28">
                  <c:v>1</c:v>
                </c:pt>
                <c:pt idx="29">
                  <c:v>0</c:v>
                </c:pt>
                <c:pt idx="30">
                  <c:v>0</c:v>
                </c:pt>
                <c:pt idx="31">
                  <c:v>5</c:v>
                </c:pt>
                <c:pt idx="32">
                  <c:v>1</c:v>
                </c:pt>
                <c:pt idx="33">
                  <c:v>3</c:v>
                </c:pt>
                <c:pt idx="34">
                  <c:v>2</c:v>
                </c:pt>
                <c:pt idx="35">
                  <c:v>9</c:v>
                </c:pt>
                <c:pt idx="36">
                  <c:v>8</c:v>
                </c:pt>
                <c:pt idx="37">
                  <c:v>2</c:v>
                </c:pt>
                <c:pt idx="38">
                  <c:v>12</c:v>
                </c:pt>
                <c:pt idx="39">
                  <c:v>3</c:v>
                </c:pt>
                <c:pt idx="40">
                  <c:v>25</c:v>
                </c:pt>
                <c:pt idx="41">
                  <c:v>12</c:v>
                </c:pt>
                <c:pt idx="42">
                  <c:v>7</c:v>
                </c:pt>
                <c:pt idx="43">
                  <c:v>6</c:v>
                </c:pt>
                <c:pt idx="44">
                  <c:v>2</c:v>
                </c:pt>
                <c:pt idx="45">
                  <c:v>8</c:v>
                </c:pt>
                <c:pt idx="46">
                  <c:v>15</c:v>
                </c:pt>
                <c:pt idx="47">
                  <c:v>13</c:v>
                </c:pt>
                <c:pt idx="48">
                  <c:v>2</c:v>
                </c:pt>
                <c:pt idx="49">
                  <c:v>5</c:v>
                </c:pt>
                <c:pt idx="50">
                  <c:v>4</c:v>
                </c:pt>
                <c:pt idx="51">
                  <c:v>3</c:v>
                </c:pt>
              </c:numCache>
            </c:numRef>
          </c:val>
          <c:smooth val="0"/>
          <c:extLst>
            <c:ext xmlns:c16="http://schemas.microsoft.com/office/drawing/2014/chart" uri="{C3380CC4-5D6E-409C-BE32-E72D297353CC}">
              <c16:uniqueId val="{00000001-FD65-4A1B-A190-1FE5DADBE9A0}"/>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'23'!$M$13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'23'!$M$15:$M$66</c:f>
              <c:numCache>
                <c:formatCode>0%</c:formatCode>
                <c:ptCount val="52"/>
                <c:pt idx="0">
                  <c:v>0</c:v>
                </c:pt>
                <c:pt idx="1">
                  <c:v>0.4</c:v>
                </c:pt>
                <c:pt idx="2">
                  <c:v>0.14285714285714285</c:v>
                </c:pt>
                <c:pt idx="3">
                  <c:v>0</c:v>
                </c:pt>
                <c:pt idx="4">
                  <c:v>0.4</c:v>
                </c:pt>
                <c:pt idx="5">
                  <c:v>0.25</c:v>
                </c:pt>
                <c:pt idx="6">
                  <c:v>0.33333333333333331</c:v>
                </c:pt>
                <c:pt idx="7">
                  <c:v>0.38235294117647056</c:v>
                </c:pt>
                <c:pt idx="8">
                  <c:v>0.27027027027027029</c:v>
                </c:pt>
                <c:pt idx="9">
                  <c:v>0.12</c:v>
                </c:pt>
                <c:pt idx="10">
                  <c:v>0.33333333333333331</c:v>
                </c:pt>
                <c:pt idx="11">
                  <c:v>0.21052631578947367</c:v>
                </c:pt>
                <c:pt idx="12">
                  <c:v>0.45833333333333331</c:v>
                </c:pt>
                <c:pt idx="13">
                  <c:v>0.40909090909090912</c:v>
                </c:pt>
                <c:pt idx="14">
                  <c:v>0.23333333333333334</c:v>
                </c:pt>
                <c:pt idx="15">
                  <c:v>0.18181818181818182</c:v>
                </c:pt>
                <c:pt idx="16">
                  <c:v>0</c:v>
                </c:pt>
                <c:pt idx="17">
                  <c:v>0.2</c:v>
                </c:pt>
                <c:pt idx="18">
                  <c:v>0.14285714285714285</c:v>
                </c:pt>
                <c:pt idx="19">
                  <c:v>0.23076923076923078</c:v>
                </c:pt>
                <c:pt idx="20">
                  <c:v>0.23076923076923078</c:v>
                </c:pt>
                <c:pt idx="21">
                  <c:v>0.375</c:v>
                </c:pt>
                <c:pt idx="22">
                  <c:v>0.1111111111111111</c:v>
                </c:pt>
                <c:pt idx="23">
                  <c:v>0</c:v>
                </c:pt>
                <c:pt idx="24">
                  <c:v>0</c:v>
                </c:pt>
                <c:pt idx="25">
                  <c:v>7.1428571428571425E-2</c:v>
                </c:pt>
                <c:pt idx="26">
                  <c:v>0</c:v>
                </c:pt>
                <c:pt idx="27">
                  <c:v>0.15789473684210525</c:v>
                </c:pt>
                <c:pt idx="28">
                  <c:v>0.14285714285714285</c:v>
                </c:pt>
                <c:pt idx="29">
                  <c:v>0</c:v>
                </c:pt>
                <c:pt idx="30">
                  <c:v>0</c:v>
                </c:pt>
                <c:pt idx="31">
                  <c:v>0.16129032258064516</c:v>
                </c:pt>
                <c:pt idx="32">
                  <c:v>5.5555555555555552E-2</c:v>
                </c:pt>
                <c:pt idx="33">
                  <c:v>0.15</c:v>
                </c:pt>
                <c:pt idx="34">
                  <c:v>9.0909090909090912E-2</c:v>
                </c:pt>
                <c:pt idx="35">
                  <c:v>0.25</c:v>
                </c:pt>
                <c:pt idx="36">
                  <c:v>0.22857142857142856</c:v>
                </c:pt>
                <c:pt idx="37">
                  <c:v>6.6666666666666666E-2</c:v>
                </c:pt>
                <c:pt idx="38">
                  <c:v>0.21428571428571427</c:v>
                </c:pt>
                <c:pt idx="39">
                  <c:v>8.5714285714285715E-2</c:v>
                </c:pt>
                <c:pt idx="40">
                  <c:v>0.27777777777777779</c:v>
                </c:pt>
                <c:pt idx="41">
                  <c:v>0.19047619047619047</c:v>
                </c:pt>
                <c:pt idx="42">
                  <c:v>0.12962962962962962</c:v>
                </c:pt>
                <c:pt idx="43">
                  <c:v>8.5714285714285715E-2</c:v>
                </c:pt>
                <c:pt idx="44">
                  <c:v>3.3333333333333333E-2</c:v>
                </c:pt>
                <c:pt idx="45">
                  <c:v>0.17391304347826086</c:v>
                </c:pt>
                <c:pt idx="46">
                  <c:v>0.21126760563380281</c:v>
                </c:pt>
                <c:pt idx="47">
                  <c:v>0.21311475409836064</c:v>
                </c:pt>
                <c:pt idx="48">
                  <c:v>5.7142857142857141E-2</c:v>
                </c:pt>
                <c:pt idx="49">
                  <c:v>0.14285714285714285</c:v>
                </c:pt>
                <c:pt idx="50">
                  <c:v>0.12121212121212122</c:v>
                </c:pt>
                <c:pt idx="51">
                  <c:v>0.23076923076923078</c:v>
                </c:pt>
              </c:numCache>
            </c:numRef>
          </c:val>
          <c:smooth val="0"/>
          <c:extLst>
            <c:ext xmlns:c16="http://schemas.microsoft.com/office/drawing/2014/chart" uri="{C3380CC4-5D6E-409C-BE32-E72D297353CC}">
              <c16:uniqueId val="{00000002-FD65-4A1B-A190-1FE5DADBE9A0}"/>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1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'24'!$B$13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'24'!$B$15:$B$66</c:f>
              <c:numCache>
                <c:formatCode>General</c:formatCode>
                <c:ptCount val="52"/>
                <c:pt idx="0">
                  <c:v>31</c:v>
                </c:pt>
                <c:pt idx="1">
                  <c:v>38</c:v>
                </c:pt>
                <c:pt idx="2">
                  <c:v>80</c:v>
                </c:pt>
                <c:pt idx="3">
                  <c:v>99</c:v>
                </c:pt>
                <c:pt idx="4">
                  <c:v>56</c:v>
                </c:pt>
                <c:pt idx="5">
                  <c:v>76</c:v>
                </c:pt>
                <c:pt idx="6">
                  <c:v>39</c:v>
                </c:pt>
                <c:pt idx="7">
                  <c:v>69</c:v>
                </c:pt>
                <c:pt idx="8">
                  <c:v>66</c:v>
                </c:pt>
                <c:pt idx="9">
                  <c:v>59</c:v>
                </c:pt>
                <c:pt idx="10">
                  <c:v>57</c:v>
                </c:pt>
                <c:pt idx="11">
                  <c:v>54</c:v>
                </c:pt>
                <c:pt idx="12">
                  <c:v>32</c:v>
                </c:pt>
                <c:pt idx="13">
                  <c:v>56</c:v>
                </c:pt>
                <c:pt idx="14">
                  <c:v>42</c:v>
                </c:pt>
                <c:pt idx="15">
                  <c:v>58</c:v>
                </c:pt>
                <c:pt idx="16">
                  <c:v>38</c:v>
                </c:pt>
                <c:pt idx="17">
                  <c:v>46</c:v>
                </c:pt>
                <c:pt idx="18">
                  <c:v>62</c:v>
                </c:pt>
                <c:pt idx="19">
                  <c:v>50</c:v>
                </c:pt>
                <c:pt idx="20">
                  <c:v>41</c:v>
                </c:pt>
                <c:pt idx="21">
                  <c:v>49</c:v>
                </c:pt>
                <c:pt idx="22">
                  <c:v>58</c:v>
                </c:pt>
                <c:pt idx="23">
                  <c:v>61</c:v>
                </c:pt>
                <c:pt idx="24">
                  <c:v>54</c:v>
                </c:pt>
                <c:pt idx="25">
                  <c:v>58</c:v>
                </c:pt>
                <c:pt idx="26">
                  <c:v>54</c:v>
                </c:pt>
                <c:pt idx="27">
                  <c:v>57</c:v>
                </c:pt>
                <c:pt idx="28">
                  <c:v>50</c:v>
                </c:pt>
                <c:pt idx="29">
                  <c:v>63</c:v>
                </c:pt>
                <c:pt idx="30">
                  <c:v>51</c:v>
                </c:pt>
                <c:pt idx="31">
                  <c:v>69</c:v>
                </c:pt>
                <c:pt idx="32">
                  <c:v>53</c:v>
                </c:pt>
                <c:pt idx="33">
                  <c:v>42</c:v>
                </c:pt>
                <c:pt idx="34">
                  <c:v>64</c:v>
                </c:pt>
                <c:pt idx="35">
                  <c:v>49</c:v>
                </c:pt>
                <c:pt idx="36">
                  <c:v>46</c:v>
                </c:pt>
                <c:pt idx="37">
                  <c:v>59</c:v>
                </c:pt>
                <c:pt idx="38">
                  <c:v>63</c:v>
                </c:pt>
                <c:pt idx="39">
                  <c:v>60</c:v>
                </c:pt>
                <c:pt idx="40">
                  <c:v>110</c:v>
                </c:pt>
                <c:pt idx="41">
                  <c:v>62</c:v>
                </c:pt>
                <c:pt idx="42">
                  <c:v>64</c:v>
                </c:pt>
                <c:pt idx="43">
                  <c:v>61</c:v>
                </c:pt>
                <c:pt idx="44">
                  <c:v>83</c:v>
                </c:pt>
                <c:pt idx="45">
                  <c:v>69</c:v>
                </c:pt>
                <c:pt idx="46">
                  <c:v>61</c:v>
                </c:pt>
                <c:pt idx="47">
                  <c:v>57</c:v>
                </c:pt>
                <c:pt idx="48">
                  <c:v>45</c:v>
                </c:pt>
                <c:pt idx="49">
                  <c:v>36</c:v>
                </c:pt>
                <c:pt idx="50">
                  <c:v>35</c:v>
                </c:pt>
                <c:pt idx="51">
                  <c:v>60</c:v>
                </c:pt>
              </c:numCache>
            </c:numRef>
          </c:val>
          <c:smooth val="0"/>
          <c:extLst>
            <c:ext xmlns:c16="http://schemas.microsoft.com/office/drawing/2014/chart" uri="{C3380CC4-5D6E-409C-BE32-E72D297353CC}">
              <c16:uniqueId val="{00000000-BC42-40C4-B21D-3E380D4FE4CD}"/>
            </c:ext>
          </c:extLst>
        </c:ser>
        <c:ser>
          <c:idx val="1"/>
          <c:order val="1"/>
          <c:tx>
            <c:strRef>
              <c:f>'24'!$C$13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'24'!$C$15:$C$66</c:f>
              <c:numCache>
                <c:formatCode>General</c:formatCode>
                <c:ptCount val="52"/>
                <c:pt idx="0">
                  <c:v>31</c:v>
                </c:pt>
                <c:pt idx="1">
                  <c:v>36</c:v>
                </c:pt>
                <c:pt idx="2">
                  <c:v>75</c:v>
                </c:pt>
                <c:pt idx="3">
                  <c:v>93</c:v>
                </c:pt>
                <c:pt idx="4">
                  <c:v>54</c:v>
                </c:pt>
                <c:pt idx="5">
                  <c:v>71</c:v>
                </c:pt>
                <c:pt idx="6">
                  <c:v>36</c:v>
                </c:pt>
                <c:pt idx="7">
                  <c:v>63</c:v>
                </c:pt>
                <c:pt idx="8">
                  <c:v>60</c:v>
                </c:pt>
                <c:pt idx="9">
                  <c:v>48</c:v>
                </c:pt>
                <c:pt idx="10">
                  <c:v>51</c:v>
                </c:pt>
                <c:pt idx="11">
                  <c:v>51</c:v>
                </c:pt>
                <c:pt idx="12">
                  <c:v>31</c:v>
                </c:pt>
                <c:pt idx="13">
                  <c:v>54</c:v>
                </c:pt>
                <c:pt idx="14">
                  <c:v>40</c:v>
                </c:pt>
                <c:pt idx="15">
                  <c:v>56</c:v>
                </c:pt>
                <c:pt idx="16">
                  <c:v>36</c:v>
                </c:pt>
                <c:pt idx="17">
                  <c:v>42</c:v>
                </c:pt>
                <c:pt idx="18">
                  <c:v>61</c:v>
                </c:pt>
                <c:pt idx="19">
                  <c:v>47</c:v>
                </c:pt>
                <c:pt idx="20">
                  <c:v>41</c:v>
                </c:pt>
                <c:pt idx="21">
                  <c:v>49</c:v>
                </c:pt>
                <c:pt idx="22">
                  <c:v>50</c:v>
                </c:pt>
                <c:pt idx="23">
                  <c:v>59</c:v>
                </c:pt>
                <c:pt idx="24">
                  <c:v>52</c:v>
                </c:pt>
                <c:pt idx="25">
                  <c:v>56</c:v>
                </c:pt>
                <c:pt idx="26">
                  <c:v>51</c:v>
                </c:pt>
                <c:pt idx="27">
                  <c:v>48</c:v>
                </c:pt>
                <c:pt idx="28">
                  <c:v>44</c:v>
                </c:pt>
                <c:pt idx="29">
                  <c:v>54</c:v>
                </c:pt>
                <c:pt idx="30">
                  <c:v>50</c:v>
                </c:pt>
                <c:pt idx="31">
                  <c:v>63</c:v>
                </c:pt>
                <c:pt idx="32">
                  <c:v>50</c:v>
                </c:pt>
                <c:pt idx="33">
                  <c:v>40</c:v>
                </c:pt>
                <c:pt idx="34">
                  <c:v>56</c:v>
                </c:pt>
                <c:pt idx="35">
                  <c:v>47</c:v>
                </c:pt>
                <c:pt idx="36">
                  <c:v>40</c:v>
                </c:pt>
                <c:pt idx="37">
                  <c:v>52</c:v>
                </c:pt>
                <c:pt idx="38">
                  <c:v>60</c:v>
                </c:pt>
                <c:pt idx="39">
                  <c:v>59</c:v>
                </c:pt>
                <c:pt idx="40">
                  <c:v>70</c:v>
                </c:pt>
                <c:pt idx="41">
                  <c:v>54</c:v>
                </c:pt>
                <c:pt idx="42">
                  <c:v>56</c:v>
                </c:pt>
                <c:pt idx="43">
                  <c:v>51</c:v>
                </c:pt>
                <c:pt idx="44">
                  <c:v>65</c:v>
                </c:pt>
                <c:pt idx="45">
                  <c:v>58</c:v>
                </c:pt>
                <c:pt idx="46">
                  <c:v>59</c:v>
                </c:pt>
                <c:pt idx="47">
                  <c:v>53</c:v>
                </c:pt>
                <c:pt idx="48">
                  <c:v>44</c:v>
                </c:pt>
                <c:pt idx="49">
                  <c:v>34</c:v>
                </c:pt>
                <c:pt idx="50">
                  <c:v>32</c:v>
                </c:pt>
                <c:pt idx="51">
                  <c:v>58</c:v>
                </c:pt>
              </c:numCache>
            </c:numRef>
          </c:val>
          <c:smooth val="0"/>
          <c:extLst>
            <c:ext xmlns:c16="http://schemas.microsoft.com/office/drawing/2014/chart" uri="{C3380CC4-5D6E-409C-BE32-E72D297353CC}">
              <c16:uniqueId val="{00000001-BC42-40C4-B21D-3E380D4FE4CD}"/>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'24'!$D$13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'24'!$D$15:$D$66</c:f>
              <c:numCache>
                <c:formatCode>0%</c:formatCode>
                <c:ptCount val="52"/>
                <c:pt idx="0">
                  <c:v>1</c:v>
                </c:pt>
                <c:pt idx="1">
                  <c:v>0.94736842105263153</c:v>
                </c:pt>
                <c:pt idx="2">
                  <c:v>0.9375</c:v>
                </c:pt>
                <c:pt idx="3">
                  <c:v>0.93939393939393945</c:v>
                </c:pt>
                <c:pt idx="4">
                  <c:v>0.9642857142857143</c:v>
                </c:pt>
                <c:pt idx="5">
                  <c:v>0.93421052631578949</c:v>
                </c:pt>
                <c:pt idx="6">
                  <c:v>0.92307692307692313</c:v>
                </c:pt>
                <c:pt idx="7">
                  <c:v>0.91304347826086951</c:v>
                </c:pt>
                <c:pt idx="8">
                  <c:v>0.90909090909090906</c:v>
                </c:pt>
                <c:pt idx="9">
                  <c:v>0.81355932203389836</c:v>
                </c:pt>
                <c:pt idx="10">
                  <c:v>0.89473684210526316</c:v>
                </c:pt>
                <c:pt idx="11">
                  <c:v>0.94444444444444442</c:v>
                </c:pt>
                <c:pt idx="12">
                  <c:v>0.96875</c:v>
                </c:pt>
                <c:pt idx="13">
                  <c:v>0.9642857142857143</c:v>
                </c:pt>
                <c:pt idx="14">
                  <c:v>0.95238095238095233</c:v>
                </c:pt>
                <c:pt idx="15">
                  <c:v>0.96551724137931039</c:v>
                </c:pt>
                <c:pt idx="16">
                  <c:v>0.94736842105263153</c:v>
                </c:pt>
                <c:pt idx="17">
                  <c:v>0.91304347826086951</c:v>
                </c:pt>
                <c:pt idx="18">
                  <c:v>0.9838709677419355</c:v>
                </c:pt>
                <c:pt idx="19">
                  <c:v>0.94</c:v>
                </c:pt>
                <c:pt idx="20">
                  <c:v>1</c:v>
                </c:pt>
                <c:pt idx="21">
                  <c:v>1</c:v>
                </c:pt>
                <c:pt idx="22">
                  <c:v>0.86206896551724133</c:v>
                </c:pt>
                <c:pt idx="23">
                  <c:v>0.96721311475409832</c:v>
                </c:pt>
                <c:pt idx="24">
                  <c:v>0.96296296296296291</c:v>
                </c:pt>
                <c:pt idx="25">
                  <c:v>0.96551724137931039</c:v>
                </c:pt>
                <c:pt idx="26">
                  <c:v>0.94444444444444442</c:v>
                </c:pt>
                <c:pt idx="27">
                  <c:v>0.84210526315789469</c:v>
                </c:pt>
                <c:pt idx="28">
                  <c:v>0.88</c:v>
                </c:pt>
                <c:pt idx="29">
                  <c:v>0.8571428571428571</c:v>
                </c:pt>
                <c:pt idx="30">
                  <c:v>0.98039215686274506</c:v>
                </c:pt>
                <c:pt idx="31">
                  <c:v>0.91304347826086951</c:v>
                </c:pt>
                <c:pt idx="32">
                  <c:v>0.94339622641509435</c:v>
                </c:pt>
                <c:pt idx="33">
                  <c:v>0.95238095238095233</c:v>
                </c:pt>
                <c:pt idx="34">
                  <c:v>0.875</c:v>
                </c:pt>
                <c:pt idx="35">
                  <c:v>0.95918367346938771</c:v>
                </c:pt>
                <c:pt idx="36">
                  <c:v>0.86956521739130432</c:v>
                </c:pt>
                <c:pt idx="37">
                  <c:v>0.88135593220338981</c:v>
                </c:pt>
                <c:pt idx="38">
                  <c:v>0.95238095238095233</c:v>
                </c:pt>
                <c:pt idx="39">
                  <c:v>0.98333333333333328</c:v>
                </c:pt>
                <c:pt idx="40">
                  <c:v>0.63636363636363635</c:v>
                </c:pt>
                <c:pt idx="41">
                  <c:v>0.87096774193548387</c:v>
                </c:pt>
                <c:pt idx="42">
                  <c:v>0.875</c:v>
                </c:pt>
                <c:pt idx="43">
                  <c:v>0.83606557377049184</c:v>
                </c:pt>
                <c:pt idx="44">
                  <c:v>0.7831325301204819</c:v>
                </c:pt>
                <c:pt idx="45">
                  <c:v>0.84057971014492749</c:v>
                </c:pt>
                <c:pt idx="46">
                  <c:v>0.96721311475409832</c:v>
                </c:pt>
                <c:pt idx="47">
                  <c:v>0.92982456140350878</c:v>
                </c:pt>
                <c:pt idx="48">
                  <c:v>0.97777777777777775</c:v>
                </c:pt>
                <c:pt idx="49">
                  <c:v>0.94444444444444442</c:v>
                </c:pt>
                <c:pt idx="50">
                  <c:v>0.91428571428571426</c:v>
                </c:pt>
                <c:pt idx="51">
                  <c:v>0.96666666666666667</c:v>
                </c:pt>
              </c:numCache>
            </c:numRef>
          </c:val>
          <c:smooth val="0"/>
          <c:extLst>
            <c:ext xmlns:c16="http://schemas.microsoft.com/office/drawing/2014/chart" uri="{C3380CC4-5D6E-409C-BE32-E72D297353CC}">
              <c16:uniqueId val="{00000002-BC42-40C4-B21D-3E380D4FE4CD}"/>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'25'!$B$13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'25'!$B$15:$B$66</c:f>
              <c:numCache>
                <c:formatCode>General</c:formatCode>
                <c:ptCount val="52"/>
                <c:pt idx="0">
                  <c:v>10</c:v>
                </c:pt>
                <c:pt idx="1">
                  <c:v>9</c:v>
                </c:pt>
                <c:pt idx="2">
                  <c:v>9</c:v>
                </c:pt>
                <c:pt idx="3">
                  <c:v>23</c:v>
                </c:pt>
                <c:pt idx="4">
                  <c:v>39</c:v>
                </c:pt>
                <c:pt idx="5">
                  <c:v>36</c:v>
                </c:pt>
                <c:pt idx="6">
                  <c:v>65</c:v>
                </c:pt>
                <c:pt idx="7">
                  <c:v>71</c:v>
                </c:pt>
                <c:pt idx="8">
                  <c:v>58</c:v>
                </c:pt>
                <c:pt idx="9">
                  <c:v>69</c:v>
                </c:pt>
                <c:pt idx="10">
                  <c:v>58</c:v>
                </c:pt>
                <c:pt idx="11">
                  <c:v>45</c:v>
                </c:pt>
                <c:pt idx="12">
                  <c:v>42</c:v>
                </c:pt>
                <c:pt idx="13">
                  <c:v>32</c:v>
                </c:pt>
                <c:pt idx="14">
                  <c:v>30</c:v>
                </c:pt>
                <c:pt idx="15">
                  <c:v>25</c:v>
                </c:pt>
                <c:pt idx="16">
                  <c:v>23</c:v>
                </c:pt>
                <c:pt idx="17">
                  <c:v>27</c:v>
                </c:pt>
                <c:pt idx="18">
                  <c:v>41</c:v>
                </c:pt>
                <c:pt idx="19">
                  <c:v>32</c:v>
                </c:pt>
                <c:pt idx="20">
                  <c:v>31</c:v>
                </c:pt>
                <c:pt idx="21">
                  <c:v>30</c:v>
                </c:pt>
                <c:pt idx="22">
                  <c:v>19</c:v>
                </c:pt>
                <c:pt idx="23">
                  <c:v>32</c:v>
                </c:pt>
                <c:pt idx="24">
                  <c:v>36</c:v>
                </c:pt>
                <c:pt idx="25">
                  <c:v>36</c:v>
                </c:pt>
                <c:pt idx="26">
                  <c:v>34</c:v>
                </c:pt>
                <c:pt idx="27">
                  <c:v>31</c:v>
                </c:pt>
                <c:pt idx="28">
                  <c:v>21</c:v>
                </c:pt>
                <c:pt idx="29">
                  <c:v>26</c:v>
                </c:pt>
                <c:pt idx="30">
                  <c:v>33</c:v>
                </c:pt>
                <c:pt idx="31">
                  <c:v>41</c:v>
                </c:pt>
                <c:pt idx="32">
                  <c:v>29</c:v>
                </c:pt>
                <c:pt idx="33">
                  <c:v>28</c:v>
                </c:pt>
                <c:pt idx="34">
                  <c:v>28</c:v>
                </c:pt>
                <c:pt idx="35">
                  <c:v>30</c:v>
                </c:pt>
                <c:pt idx="36">
                  <c:v>41</c:v>
                </c:pt>
                <c:pt idx="37">
                  <c:v>40</c:v>
                </c:pt>
                <c:pt idx="38">
                  <c:v>37</c:v>
                </c:pt>
                <c:pt idx="39">
                  <c:v>47</c:v>
                </c:pt>
                <c:pt idx="40">
                  <c:v>39</c:v>
                </c:pt>
                <c:pt idx="41">
                  <c:v>41</c:v>
                </c:pt>
                <c:pt idx="42">
                  <c:v>51</c:v>
                </c:pt>
                <c:pt idx="43">
                  <c:v>38</c:v>
                </c:pt>
                <c:pt idx="44">
                  <c:v>54</c:v>
                </c:pt>
                <c:pt idx="45">
                  <c:v>42</c:v>
                </c:pt>
                <c:pt idx="46">
                  <c:v>45</c:v>
                </c:pt>
                <c:pt idx="47">
                  <c:v>55</c:v>
                </c:pt>
                <c:pt idx="48">
                  <c:v>54</c:v>
                </c:pt>
                <c:pt idx="49">
                  <c:v>33</c:v>
                </c:pt>
                <c:pt idx="50">
                  <c:v>49</c:v>
                </c:pt>
                <c:pt idx="51">
                  <c:v>38</c:v>
                </c:pt>
              </c:numCache>
            </c:numRef>
          </c:val>
          <c:smooth val="0"/>
          <c:extLst>
            <c:ext xmlns:c16="http://schemas.microsoft.com/office/drawing/2014/chart" uri="{C3380CC4-5D6E-409C-BE32-E72D297353CC}">
              <c16:uniqueId val="{00000000-1C40-41C0-814E-60A005DF503D}"/>
            </c:ext>
          </c:extLst>
        </c:ser>
        <c:ser>
          <c:idx val="1"/>
          <c:order val="1"/>
          <c:tx>
            <c:strRef>
              <c:f>'25'!$C$13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'25'!$C$15:$C$66</c:f>
              <c:numCache>
                <c:formatCode>General</c:formatCode>
                <c:ptCount val="52"/>
                <c:pt idx="0">
                  <c:v>10</c:v>
                </c:pt>
                <c:pt idx="1">
                  <c:v>9</c:v>
                </c:pt>
                <c:pt idx="2">
                  <c:v>9</c:v>
                </c:pt>
                <c:pt idx="3">
                  <c:v>23</c:v>
                </c:pt>
                <c:pt idx="4">
                  <c:v>38</c:v>
                </c:pt>
                <c:pt idx="5">
                  <c:v>35</c:v>
                </c:pt>
                <c:pt idx="6">
                  <c:v>62</c:v>
                </c:pt>
                <c:pt idx="7">
                  <c:v>71</c:v>
                </c:pt>
                <c:pt idx="8">
                  <c:v>56</c:v>
                </c:pt>
                <c:pt idx="9">
                  <c:v>69</c:v>
                </c:pt>
                <c:pt idx="10">
                  <c:v>57</c:v>
                </c:pt>
                <c:pt idx="11">
                  <c:v>47</c:v>
                </c:pt>
                <c:pt idx="12">
                  <c:v>39</c:v>
                </c:pt>
                <c:pt idx="13">
                  <c:v>33</c:v>
                </c:pt>
                <c:pt idx="14">
                  <c:v>28</c:v>
                </c:pt>
                <c:pt idx="15">
                  <c:v>25</c:v>
                </c:pt>
                <c:pt idx="16">
                  <c:v>23</c:v>
                </c:pt>
                <c:pt idx="17">
                  <c:v>26</c:v>
                </c:pt>
                <c:pt idx="18">
                  <c:v>41</c:v>
                </c:pt>
                <c:pt idx="19">
                  <c:v>33</c:v>
                </c:pt>
                <c:pt idx="20">
                  <c:v>30</c:v>
                </c:pt>
                <c:pt idx="21">
                  <c:v>33</c:v>
                </c:pt>
                <c:pt idx="22">
                  <c:v>19</c:v>
                </c:pt>
                <c:pt idx="23">
                  <c:v>29</c:v>
                </c:pt>
                <c:pt idx="24">
                  <c:v>36</c:v>
                </c:pt>
                <c:pt idx="25">
                  <c:v>36</c:v>
                </c:pt>
                <c:pt idx="26">
                  <c:v>35</c:v>
                </c:pt>
                <c:pt idx="27">
                  <c:v>28</c:v>
                </c:pt>
                <c:pt idx="28">
                  <c:v>22</c:v>
                </c:pt>
                <c:pt idx="29">
                  <c:v>26</c:v>
                </c:pt>
                <c:pt idx="30">
                  <c:v>33</c:v>
                </c:pt>
                <c:pt idx="31">
                  <c:v>40</c:v>
                </c:pt>
                <c:pt idx="32">
                  <c:v>28</c:v>
                </c:pt>
                <c:pt idx="33">
                  <c:v>27</c:v>
                </c:pt>
                <c:pt idx="34">
                  <c:v>30</c:v>
                </c:pt>
                <c:pt idx="35">
                  <c:v>28</c:v>
                </c:pt>
                <c:pt idx="36">
                  <c:v>40</c:v>
                </c:pt>
                <c:pt idx="37">
                  <c:v>40</c:v>
                </c:pt>
                <c:pt idx="38">
                  <c:v>38</c:v>
                </c:pt>
                <c:pt idx="39">
                  <c:v>46</c:v>
                </c:pt>
                <c:pt idx="40">
                  <c:v>38</c:v>
                </c:pt>
                <c:pt idx="41">
                  <c:v>39</c:v>
                </c:pt>
                <c:pt idx="42">
                  <c:v>56</c:v>
                </c:pt>
                <c:pt idx="43">
                  <c:v>36</c:v>
                </c:pt>
                <c:pt idx="44">
                  <c:v>53</c:v>
                </c:pt>
                <c:pt idx="45">
                  <c:v>40</c:v>
                </c:pt>
                <c:pt idx="46">
                  <c:v>45</c:v>
                </c:pt>
                <c:pt idx="47">
                  <c:v>54</c:v>
                </c:pt>
                <c:pt idx="48">
                  <c:v>52</c:v>
                </c:pt>
                <c:pt idx="49">
                  <c:v>33</c:v>
                </c:pt>
                <c:pt idx="50">
                  <c:v>50</c:v>
                </c:pt>
                <c:pt idx="51">
                  <c:v>37</c:v>
                </c:pt>
              </c:numCache>
            </c:numRef>
          </c:val>
          <c:smooth val="0"/>
          <c:extLst>
            <c:ext xmlns:c16="http://schemas.microsoft.com/office/drawing/2014/chart" uri="{C3380CC4-5D6E-409C-BE32-E72D297353CC}">
              <c16:uniqueId val="{00000001-1C40-41C0-814E-60A005DF503D}"/>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'25'!$D$13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'25'!$D$15:$D$66</c:f>
              <c:numCache>
                <c:formatCode>0%</c:formatCode>
                <c:ptCount val="52"/>
                <c:pt idx="0">
                  <c:v>1</c:v>
                </c:pt>
                <c:pt idx="1">
                  <c:v>1</c:v>
                </c:pt>
                <c:pt idx="2">
                  <c:v>1</c:v>
                </c:pt>
                <c:pt idx="3">
                  <c:v>1</c:v>
                </c:pt>
                <c:pt idx="4">
                  <c:v>0.97435897435897434</c:v>
                </c:pt>
                <c:pt idx="5">
                  <c:v>0.97222222222222221</c:v>
                </c:pt>
                <c:pt idx="6">
                  <c:v>0.9538461538461539</c:v>
                </c:pt>
                <c:pt idx="7">
                  <c:v>1</c:v>
                </c:pt>
                <c:pt idx="8">
                  <c:v>0.96551724137931039</c:v>
                </c:pt>
                <c:pt idx="9">
                  <c:v>1</c:v>
                </c:pt>
                <c:pt idx="10">
                  <c:v>0.98275862068965514</c:v>
                </c:pt>
                <c:pt idx="11">
                  <c:v>1.0444444444444445</c:v>
                </c:pt>
                <c:pt idx="12">
                  <c:v>0.9285714285714286</c:v>
                </c:pt>
                <c:pt idx="13">
                  <c:v>1.03125</c:v>
                </c:pt>
                <c:pt idx="14">
                  <c:v>0.93333333333333335</c:v>
                </c:pt>
                <c:pt idx="15">
                  <c:v>1</c:v>
                </c:pt>
                <c:pt idx="16">
                  <c:v>1</c:v>
                </c:pt>
                <c:pt idx="17">
                  <c:v>0.96296296296296291</c:v>
                </c:pt>
                <c:pt idx="18">
                  <c:v>1</c:v>
                </c:pt>
                <c:pt idx="19">
                  <c:v>1.03125</c:v>
                </c:pt>
                <c:pt idx="20">
                  <c:v>0.967741935483871</c:v>
                </c:pt>
                <c:pt idx="21">
                  <c:v>1.1000000000000001</c:v>
                </c:pt>
                <c:pt idx="22">
                  <c:v>1</c:v>
                </c:pt>
                <c:pt idx="23">
                  <c:v>0.90625</c:v>
                </c:pt>
                <c:pt idx="24">
                  <c:v>1</c:v>
                </c:pt>
                <c:pt idx="25">
                  <c:v>1</c:v>
                </c:pt>
                <c:pt idx="26">
                  <c:v>1.0294117647058822</c:v>
                </c:pt>
                <c:pt idx="27">
                  <c:v>0.90322580645161288</c:v>
                </c:pt>
                <c:pt idx="28">
                  <c:v>1.0476190476190477</c:v>
                </c:pt>
                <c:pt idx="29">
                  <c:v>1</c:v>
                </c:pt>
                <c:pt idx="30">
                  <c:v>1</c:v>
                </c:pt>
                <c:pt idx="31">
                  <c:v>0.97560975609756095</c:v>
                </c:pt>
                <c:pt idx="32">
                  <c:v>0.96551724137931039</c:v>
                </c:pt>
                <c:pt idx="33">
                  <c:v>0.9642857142857143</c:v>
                </c:pt>
                <c:pt idx="34">
                  <c:v>1.0714285714285714</c:v>
                </c:pt>
                <c:pt idx="35">
                  <c:v>0.93333333333333335</c:v>
                </c:pt>
                <c:pt idx="36">
                  <c:v>0.97560975609756095</c:v>
                </c:pt>
                <c:pt idx="37">
                  <c:v>1</c:v>
                </c:pt>
                <c:pt idx="38">
                  <c:v>1.027027027027027</c:v>
                </c:pt>
                <c:pt idx="39">
                  <c:v>0.97872340425531912</c:v>
                </c:pt>
                <c:pt idx="40">
                  <c:v>0.97435897435897434</c:v>
                </c:pt>
                <c:pt idx="41">
                  <c:v>0.95121951219512191</c:v>
                </c:pt>
                <c:pt idx="42">
                  <c:v>1.0980392156862746</c:v>
                </c:pt>
                <c:pt idx="43">
                  <c:v>0.94736842105263153</c:v>
                </c:pt>
                <c:pt idx="44">
                  <c:v>0.98148148148148151</c:v>
                </c:pt>
                <c:pt idx="45">
                  <c:v>0.95238095238095233</c:v>
                </c:pt>
                <c:pt idx="46">
                  <c:v>1</c:v>
                </c:pt>
                <c:pt idx="47">
                  <c:v>0.98181818181818181</c:v>
                </c:pt>
                <c:pt idx="48">
                  <c:v>0.96296296296296291</c:v>
                </c:pt>
                <c:pt idx="49">
                  <c:v>1</c:v>
                </c:pt>
                <c:pt idx="50">
                  <c:v>1.0204081632653061</c:v>
                </c:pt>
                <c:pt idx="51">
                  <c:v>0.97368421052631582</c:v>
                </c:pt>
              </c:numCache>
            </c:numRef>
          </c:val>
          <c:smooth val="0"/>
          <c:extLst>
            <c:ext xmlns:c16="http://schemas.microsoft.com/office/drawing/2014/chart" uri="{C3380CC4-5D6E-409C-BE32-E72D297353CC}">
              <c16:uniqueId val="{00000002-1C40-41C0-814E-60A005DF503D}"/>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xml"/><Relationship Id="rId4" Type="http://schemas.openxmlformats.org/officeDocument/2006/relationships/chart" Target="../charts/chart2.xml"/></Relationships>
</file>

<file path=xl/drawings/_rels/drawing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4.xml"/><Relationship Id="rId4" Type="http://schemas.openxmlformats.org/officeDocument/2006/relationships/chart" Target="../charts/chart5.xml"/></Relationships>
</file>

<file path=xl/drawings/_rels/drawing9.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6.xml"/><Relationship Id="rId4"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9.xml"/><Relationship Id="rId4"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1.xml"/><Relationship Id="rId4"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4.xml"/><Relationship Id="rId4" Type="http://schemas.openxmlformats.org/officeDocument/2006/relationships/chart" Target="../charts/chart15.xml"/></Relationships>
</file>

<file path=xl/drawings/_rels/drawing15.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6.xml"/><Relationship Id="rId4" Type="http://schemas.openxmlformats.org/officeDocument/2006/relationships/chart" Target="../charts/chart17.xml"/></Relationships>
</file>

<file path=xl/drawings/_rels/drawing1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8.xml"/><Relationship Id="rId4" Type="http://schemas.openxmlformats.org/officeDocument/2006/relationships/chart" Target="../charts/chart19.xml"/></Relationships>
</file>

<file path=xl/drawings/_rels/drawing1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0.xml"/></Relationships>
</file>

<file path=xl/drawings/_rels/drawing18.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1.xml"/><Relationship Id="rId4" Type="http://schemas.openxmlformats.org/officeDocument/2006/relationships/chart" Target="../charts/chart22.xml"/></Relationships>
</file>

<file path=xl/drawings/_rels/drawing19.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3.xml"/></Relationships>
</file>

<file path=xl/drawings/_rels/drawing20.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4.xml"/></Relationships>
</file>

<file path=xl/drawings/_rels/drawing21.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5.xml"/></Relationships>
</file>

<file path=xl/drawings/_rels/drawing22.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6.xml"/></Relationships>
</file>

<file path=xl/drawings/_rels/drawing23.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7.xml"/></Relationships>
</file>

<file path=xl/drawings/_rels/drawing24.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8.xml"/></Relationships>
</file>

<file path=xl/drawings/_rels/drawing25.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9.xml"/><Relationship Id="rId4" Type="http://schemas.openxmlformats.org/officeDocument/2006/relationships/chart" Target="../charts/chart30.xml"/></Relationships>
</file>

<file path=xl/drawings/_rels/drawing2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1.xml"/><Relationship Id="rId4" Type="http://schemas.openxmlformats.org/officeDocument/2006/relationships/chart" Target="../charts/chart32.xml"/></Relationships>
</file>

<file path=xl/drawings/_rels/drawing2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3.xml"/><Relationship Id="rId4" Type="http://schemas.openxmlformats.org/officeDocument/2006/relationships/chart" Target="../charts/chart34.xml"/></Relationships>
</file>

<file path=xl/drawings/_rels/drawing28.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5.xml"/><Relationship Id="rId4" Type="http://schemas.openxmlformats.org/officeDocument/2006/relationships/chart" Target="../charts/chart36.xml"/></Relationships>
</file>

<file path=xl/drawings/_rels/drawing29.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7.xml"/></Relationships>
</file>

<file path=xl/drawings/_rels/drawing30.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8.xml"/></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286368" y="45738"/>
          <a:ext cx="1752601" cy="69324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3" name="Picture 2" descr="ID_Logo_Final">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000708" y="47626"/>
          <a:ext cx="1752601" cy="69324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3" name="Picture 2" descr="ID_Logo_Final">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834070" y="47627"/>
          <a:ext cx="1752601" cy="69324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250031</xdr:colOff>
      <xdr:row>0</xdr:row>
      <xdr:rowOff>47624</xdr:rowOff>
    </xdr:from>
    <xdr:to>
      <xdr:col>14</xdr:col>
      <xdr:colOff>604837</xdr:colOff>
      <xdr:row>2</xdr:row>
      <xdr:rowOff>9524</xdr:rowOff>
    </xdr:to>
    <xdr:pic>
      <xdr:nvPicPr>
        <xdr:cNvPr id="2" name="Picture 1" descr="ID_Logo_Final">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965281" y="47624"/>
          <a:ext cx="1640681" cy="7239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869156</xdr:colOff>
      <xdr:row>0</xdr:row>
      <xdr:rowOff>47625</xdr:rowOff>
    </xdr:from>
    <xdr:to>
      <xdr:col>13</xdr:col>
      <xdr:colOff>747712</xdr:colOff>
      <xdr:row>3</xdr:row>
      <xdr:rowOff>116681</xdr:rowOff>
    </xdr:to>
    <xdr:pic>
      <xdr:nvPicPr>
        <xdr:cNvPr id="4" name="Picture 3" descr="ID_Logo_Final">
          <a:extLst>
            <a:ext uri="{FF2B5EF4-FFF2-40B4-BE49-F238E27FC236}">
              <a16:creationId xmlns:a16="http://schemas.microsoft.com/office/drawing/2014/main" id="{23A6099E-3483-40BE-98E7-2BD431F1E0F5}"/>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858500" y="47625"/>
          <a:ext cx="1640681" cy="7239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B4141219-3545-4C7E-97BB-5D3CEBCF36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ED7B5ADF-1890-40F8-86CD-7700F8E85676}"/>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DD638B0E-01B4-4290-8D1D-7AE49752A1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51E840CD-6E89-411C-8AFD-DEFE1B95D6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99A224DC-D17E-48B9-8B10-6595F8856305}"/>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4B6A9731-128C-43E8-A128-C29E87159E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3361FC75-7B8E-4E79-A35E-81A4412564D9}"/>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B325A365-D652-4F7F-ADED-36AC34863F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A16AAF2C-6158-4225-B57A-A1A0E54025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166DAF64-7847-4171-B313-F83E163065A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AE1C6CC-E005-4E00-8689-E984CD479E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5FB57145-1EF2-40F2-B514-9AF6F1989F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4F54F780-9B33-4798-BC04-A0B3C1424ECF}"/>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B138C15D-AB63-4E1A-B53D-5002AB2DEB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19DC245B-43DD-44A5-ACA4-91C7961CF077}"/>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BF34310C-E93A-4B0A-9A73-90317E567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E80BA41D-4374-48A3-9A45-5D343CDD3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41D67162-F0F7-4F12-93DB-89D5CCBC60B1}"/>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880B4135-86E3-4CB9-8345-36E3F85618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FDF83B64-DA58-49DB-B2A1-3BBE57452D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719F434C-A1F5-4379-A45E-CC6AFD008E47}"/>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9AEB902F-115D-4FAB-B180-847F0D654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7426A8AC-9898-4099-821A-FEAF450A9FB7}"/>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B420FF75-99C3-43E2-81D3-0D88C3C479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C5F5202-8048-4949-87B1-C054AF57BA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FD7E8B8-B826-4D23-AB1D-4A2BA3F7A98E}"/>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10DB025F-6738-4A4A-8F77-5D5C2CA0D1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1D60317F-F247-4C62-9D67-530B355EAC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104CA49A-728A-4ACD-B112-F764E620364C}"/>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CC00E884-EBA1-49DC-A272-1D0105F51E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B0268EB1-94E2-441F-99DC-A600D88143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63C6EA0D-B8E3-4C2F-A727-ADABC6D29AE6}"/>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FCC68B71-3B9E-4758-8AF2-AEF0A24A03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8F494A49-0ADD-4218-B5FF-59A47483C90A}"/>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979E0E04-8BFA-4F79-836E-EB2FD2BB46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EE09E2EB-492B-43E3-B86B-36D55C172A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59497E6B-F9E7-4B31-9F31-ACE580FE1A48}"/>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8497EAD1-EE64-448C-ACA7-4CF45B874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4433D13E-704A-48C5-98E0-E1D2105F2AEA}"/>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5C5879D4-F4CD-4F02-B06B-660A875A4D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688488DF-67A2-48A2-A529-82967ECE2304}"/>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1C3CA736-04E5-4329-B6A5-3A31AA1170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77ADE1A1-3A97-49C1-B69A-0C55F66F1EFF}"/>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179255AB-9A90-45C0-BC98-E66D128E37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8DAD7BAD-C2F3-4284-9C72-F3E3069B9C46}"/>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360958BD-807E-4F1A-90C2-0743FD2D5A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592BC602-1492-4BC3-AAFA-0E3D893A8D0E}"/>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5036F036-74FE-428F-A8BE-3F79895756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89A5A9B8-6E50-4066-BF08-F7C1D6DAB97C}"/>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C1443CBA-5F9C-4913-99BD-D1CFFCB670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EA8A56FF-2561-464C-8F79-EDA4ADC8F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82516A8A-3443-4814-9259-D4E2C06C8AEB}"/>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211D2A40-D1C1-4D7F-B772-216EC05CA4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5CFE775A-B9EF-40B9-B739-7073F53428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E36B65E7-6598-467F-B0EC-32A9DB60F537}"/>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3E8892EE-1C44-49D8-B6BA-DF0159A3B8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1BB60874-A36B-4603-8595-CAE22497EC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4F2BC563-C52F-4A76-A1F0-4B59FD3AAAF1}"/>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8B40075A-9EEB-4558-8C2D-65D0A2516C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76E97953-E715-469A-8E28-D7DA552860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97FEC909-37C2-443D-A996-D87CC0E32A5D}"/>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FDABC4D1-CB82-4CD0-B8CE-B9EFF1DD71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A3F43DF8-D9C2-435C-857E-61465F2B3D8D}"/>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google.com/maps/d/edit?mid=1QxeFmwMyIT1HUO-WawHNUnrQLUfZNv8&amp;ll=51.43774834339049%2C-2.5789484438104515&amp;z=17"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73"/>
  <sheetViews>
    <sheetView tabSelected="1" view="pageBreakPreview" zoomScale="80" zoomScaleNormal="80" zoomScaleSheetLayoutView="80" zoomScalePageLayoutView="80" workbookViewId="0"/>
  </sheetViews>
  <sheetFormatPr defaultColWidth="8.8984375" defaultRowHeight="13.2" x14ac:dyDescent="0.25"/>
  <cols>
    <col min="1" max="11" width="8.5" style="1" customWidth="1"/>
    <col min="12" max="16384" width="8.8984375" style="1"/>
  </cols>
  <sheetData>
    <row r="1" spans="1:8" x14ac:dyDescent="0.25">
      <c r="B1" s="2"/>
      <c r="C1" s="2"/>
      <c r="D1" s="2"/>
      <c r="E1" s="2"/>
      <c r="F1" s="2"/>
      <c r="G1" s="2"/>
      <c r="H1" s="2"/>
    </row>
    <row r="2" spans="1:8" ht="29.4" x14ac:dyDescent="0.45">
      <c r="A2" s="3"/>
      <c r="B2" s="2"/>
      <c r="C2" s="2"/>
      <c r="D2" s="2"/>
      <c r="E2" s="2"/>
      <c r="F2" s="2"/>
      <c r="G2" s="2"/>
      <c r="H2" s="2"/>
    </row>
    <row r="9" spans="1:8" x14ac:dyDescent="0.25">
      <c r="A9" s="2"/>
      <c r="C9" s="4"/>
    </row>
    <row r="29" spans="1:11" ht="29.4" x14ac:dyDescent="0.25">
      <c r="A29" s="92" t="s">
        <v>3</v>
      </c>
      <c r="B29" s="92"/>
      <c r="C29" s="92"/>
      <c r="D29" s="92"/>
      <c r="E29" s="92"/>
      <c r="F29" s="92"/>
      <c r="G29" s="92"/>
      <c r="H29" s="92"/>
      <c r="I29" s="92"/>
      <c r="J29" s="92"/>
      <c r="K29" s="92"/>
    </row>
    <row r="30" spans="1:11" ht="29.4" x14ac:dyDescent="0.25">
      <c r="A30" s="93" t="s">
        <v>58</v>
      </c>
      <c r="B30" s="93"/>
      <c r="C30" s="93"/>
      <c r="D30" s="93"/>
      <c r="E30" s="93"/>
      <c r="F30" s="93"/>
      <c r="G30" s="93"/>
      <c r="H30" s="93"/>
      <c r="I30" s="93"/>
      <c r="J30" s="93"/>
      <c r="K30" s="93"/>
    </row>
    <row r="67" spans="1:8" x14ac:dyDescent="0.25">
      <c r="A67" s="2" t="s">
        <v>21</v>
      </c>
      <c r="C67" s="1" t="s">
        <v>56</v>
      </c>
    </row>
    <row r="68" spans="1:8" x14ac:dyDescent="0.25">
      <c r="A68" s="2" t="s">
        <v>4</v>
      </c>
      <c r="C68" s="6" t="s">
        <v>85</v>
      </c>
    </row>
    <row r="69" spans="1:8" x14ac:dyDescent="0.25">
      <c r="A69" s="2" t="s">
        <v>5</v>
      </c>
      <c r="C69" s="7" t="s">
        <v>57</v>
      </c>
    </row>
    <row r="70" spans="1:8" x14ac:dyDescent="0.25">
      <c r="A70" s="2" t="s">
        <v>23</v>
      </c>
      <c r="C70" s="5" t="s">
        <v>53</v>
      </c>
      <c r="D70" s="4"/>
      <c r="E70" s="4"/>
      <c r="F70" s="4"/>
      <c r="G70" s="4"/>
      <c r="H70" s="4"/>
    </row>
    <row r="71" spans="1:8" x14ac:dyDescent="0.25">
      <c r="A71" s="2"/>
      <c r="C71" s="5"/>
      <c r="E71" s="2"/>
      <c r="F71" s="2"/>
      <c r="G71" s="2"/>
      <c r="H71" s="2"/>
    </row>
    <row r="72" spans="1:8" x14ac:dyDescent="0.25">
      <c r="A72" s="2"/>
    </row>
    <row r="73" spans="1:8" x14ac:dyDescent="0.25">
      <c r="A73" s="2"/>
      <c r="D73" s="8"/>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0"/>
  <sheetViews>
    <sheetView view="pageBreakPreview" zoomScale="80" zoomScaleNormal="80" zoomScaleSheetLayoutView="80" zoomScalePageLayoutView="80" workbookViewId="0"/>
  </sheetViews>
  <sheetFormatPr defaultColWidth="8.8984375" defaultRowHeight="13.2" x14ac:dyDescent="0.25"/>
  <cols>
    <col min="1" max="1" width="9.59765625" style="1" customWidth="1"/>
    <col min="2" max="2" width="19.8984375" style="1" bestFit="1" customWidth="1"/>
    <col min="3" max="6" width="16.59765625" style="1" customWidth="1"/>
    <col min="7" max="7" width="9.59765625" style="1" customWidth="1"/>
    <col min="8" max="16384" width="8.8984375" style="1"/>
  </cols>
  <sheetData>
    <row r="1" spans="1:7" x14ac:dyDescent="0.25">
      <c r="B1" s="2"/>
      <c r="C1" s="2"/>
      <c r="D1" s="2"/>
      <c r="E1" s="2"/>
      <c r="F1" s="2"/>
      <c r="G1" s="2"/>
    </row>
    <row r="2" spans="1:7" ht="29.4" x14ac:dyDescent="0.45">
      <c r="A2" s="3"/>
      <c r="B2" s="2"/>
      <c r="C2" s="2"/>
      <c r="D2" s="2"/>
      <c r="E2" s="2"/>
      <c r="F2" s="2"/>
      <c r="G2" s="2"/>
    </row>
    <row r="9" spans="1:7" x14ac:dyDescent="0.25">
      <c r="A9" s="2"/>
      <c r="B9" s="4"/>
    </row>
    <row r="23" spans="1:7" ht="30" customHeight="1" x14ac:dyDescent="0.25">
      <c r="B23" s="92" t="s">
        <v>6</v>
      </c>
      <c r="C23" s="92"/>
      <c r="D23" s="92"/>
      <c r="E23" s="92"/>
      <c r="F23" s="92"/>
      <c r="G23" s="9"/>
    </row>
    <row r="24" spans="1:7" ht="30" customHeight="1" x14ac:dyDescent="0.25">
      <c r="A24" s="9"/>
      <c r="B24" s="9"/>
      <c r="C24" s="9"/>
      <c r="D24" s="9"/>
      <c r="E24" s="9"/>
      <c r="F24" s="9"/>
      <c r="G24" s="9"/>
    </row>
    <row r="30" spans="1:7" ht="17.399999999999999" x14ac:dyDescent="0.3">
      <c r="B30" s="10" t="s">
        <v>7</v>
      </c>
    </row>
    <row r="31" spans="1:7" ht="13.8" thickBot="1" x14ac:dyDescent="0.3"/>
    <row r="32" spans="1:7" ht="15" customHeight="1" thickTop="1" x14ac:dyDescent="0.25">
      <c r="B32" s="36" t="s">
        <v>8</v>
      </c>
      <c r="C32" s="11" t="s">
        <v>34</v>
      </c>
      <c r="D32" s="11"/>
      <c r="E32" s="11"/>
      <c r="F32" s="42"/>
    </row>
    <row r="33" spans="2:6" ht="15" customHeight="1" x14ac:dyDescent="0.25">
      <c r="B33" s="12" t="s">
        <v>9</v>
      </c>
      <c r="C33" s="13" t="s">
        <v>90</v>
      </c>
      <c r="D33" s="13"/>
      <c r="E33" s="13"/>
      <c r="F33" s="43"/>
    </row>
    <row r="34" spans="2:6" ht="15" customHeight="1" x14ac:dyDescent="0.25">
      <c r="B34" s="12" t="s">
        <v>10</v>
      </c>
      <c r="C34" s="13" t="s">
        <v>92</v>
      </c>
      <c r="D34" s="13"/>
      <c r="E34" s="13"/>
      <c r="F34" s="43"/>
    </row>
    <row r="35" spans="2:6" ht="15" customHeight="1" x14ac:dyDescent="0.25">
      <c r="B35" s="12" t="s">
        <v>11</v>
      </c>
      <c r="C35" s="13"/>
      <c r="D35" s="13"/>
      <c r="E35" s="13"/>
      <c r="F35" s="43"/>
    </row>
    <row r="36" spans="2:6" ht="15" customHeight="1" x14ac:dyDescent="0.25">
      <c r="B36" s="12" t="s">
        <v>12</v>
      </c>
      <c r="C36" s="13" t="s">
        <v>91</v>
      </c>
      <c r="D36" s="13"/>
      <c r="E36" s="13"/>
      <c r="F36" s="43"/>
    </row>
    <row r="37" spans="2:6" ht="15" customHeight="1" x14ac:dyDescent="0.25">
      <c r="B37" s="12" t="s">
        <v>11</v>
      </c>
      <c r="C37" s="13"/>
      <c r="D37" s="13"/>
      <c r="E37" s="13"/>
      <c r="F37" s="43"/>
    </row>
    <row r="38" spans="2:6" ht="15" customHeight="1" x14ac:dyDescent="0.25">
      <c r="B38" s="12" t="s">
        <v>20</v>
      </c>
      <c r="C38" s="13" t="s">
        <v>19</v>
      </c>
      <c r="D38" s="13"/>
      <c r="E38" s="13"/>
      <c r="F38" s="43"/>
    </row>
    <row r="39" spans="2:6" ht="15" customHeight="1" x14ac:dyDescent="0.25">
      <c r="B39" s="12" t="s">
        <v>11</v>
      </c>
      <c r="C39" s="13"/>
      <c r="D39" s="13"/>
      <c r="E39" s="13"/>
      <c r="F39" s="43"/>
    </row>
    <row r="40" spans="2:6" ht="15" customHeight="1" x14ac:dyDescent="0.25">
      <c r="B40" s="12"/>
      <c r="C40" s="13"/>
      <c r="D40" s="13"/>
      <c r="E40" s="13"/>
      <c r="F40" s="43"/>
    </row>
    <row r="41" spans="2:6" ht="15" customHeight="1" x14ac:dyDescent="0.25">
      <c r="B41" s="12" t="s">
        <v>54</v>
      </c>
      <c r="C41" s="13" t="str">
        <f>'Front Cover'!C68</f>
        <v>ID-0524-0183</v>
      </c>
      <c r="D41" s="13"/>
      <c r="E41" s="13"/>
      <c r="F41" s="43"/>
    </row>
    <row r="42" spans="2:6" s="17" customFormat="1" ht="66.599999999999994" thickBot="1" x14ac:dyDescent="0.35">
      <c r="B42" s="14" t="s">
        <v>13</v>
      </c>
      <c r="C42" s="15" t="s">
        <v>86</v>
      </c>
      <c r="D42" s="15"/>
      <c r="E42" s="16"/>
      <c r="F42" s="44"/>
    </row>
    <row r="43" spans="2:6" ht="13.8" thickTop="1" x14ac:dyDescent="0.25"/>
    <row r="45" spans="2:6" ht="17.399999999999999" x14ac:dyDescent="0.3">
      <c r="B45" s="10" t="s">
        <v>14</v>
      </c>
    </row>
    <row r="46" spans="2:6" ht="13.8" thickBot="1" x14ac:dyDescent="0.3"/>
    <row r="47" spans="2:6" ht="16.5" customHeight="1" thickTop="1" x14ac:dyDescent="0.25">
      <c r="B47" s="94" t="s">
        <v>15</v>
      </c>
      <c r="C47" s="96" t="s">
        <v>9</v>
      </c>
      <c r="D47" s="97"/>
      <c r="E47" s="97"/>
      <c r="F47" s="98"/>
    </row>
    <row r="48" spans="2:6" ht="13.8" thickBot="1" x14ac:dyDescent="0.3">
      <c r="B48" s="95"/>
      <c r="C48" s="18" t="s">
        <v>90</v>
      </c>
      <c r="D48" s="18"/>
      <c r="E48" s="18"/>
      <c r="F48" s="45"/>
    </row>
    <row r="49" spans="2:6" ht="13.8" thickTop="1" x14ac:dyDescent="0.25">
      <c r="B49" s="19"/>
      <c r="C49" s="20"/>
      <c r="D49" s="20"/>
      <c r="E49" s="20"/>
      <c r="F49" s="46"/>
    </row>
    <row r="50" spans="2:6" x14ac:dyDescent="0.25">
      <c r="B50" s="56" t="s">
        <v>59</v>
      </c>
      <c r="C50" s="13" t="s">
        <v>18</v>
      </c>
      <c r="D50" s="13"/>
      <c r="E50" s="13"/>
      <c r="F50" s="47"/>
    </row>
    <row r="51" spans="2:6" x14ac:dyDescent="0.25">
      <c r="B51" s="21"/>
      <c r="C51" s="13"/>
      <c r="D51" s="22"/>
      <c r="E51" s="22"/>
      <c r="F51" s="47"/>
    </row>
    <row r="52" spans="2:6" x14ac:dyDescent="0.25">
      <c r="B52" s="23"/>
      <c r="C52" s="22"/>
      <c r="D52" s="22"/>
      <c r="E52" s="22"/>
      <c r="F52" s="47"/>
    </row>
    <row r="53" spans="2:6" x14ac:dyDescent="0.25">
      <c r="B53" s="23"/>
      <c r="C53" s="22"/>
      <c r="D53" s="22"/>
      <c r="E53" s="22"/>
      <c r="F53" s="47"/>
    </row>
    <row r="54" spans="2:6" x14ac:dyDescent="0.25">
      <c r="B54" s="23"/>
      <c r="C54" s="22"/>
      <c r="D54" s="22"/>
      <c r="E54" s="22"/>
      <c r="F54" s="47"/>
    </row>
    <row r="55" spans="2:6" x14ac:dyDescent="0.25">
      <c r="B55" s="23"/>
      <c r="C55" s="22"/>
      <c r="D55" s="22"/>
      <c r="E55" s="22"/>
      <c r="F55" s="47"/>
    </row>
    <row r="56" spans="2:6" x14ac:dyDescent="0.25">
      <c r="B56" s="23"/>
      <c r="C56" s="22"/>
      <c r="D56" s="22"/>
      <c r="E56" s="22"/>
      <c r="F56" s="47"/>
    </row>
    <row r="57" spans="2:6" x14ac:dyDescent="0.25">
      <c r="B57" s="23"/>
      <c r="C57" s="22"/>
      <c r="D57" s="22"/>
      <c r="E57" s="22"/>
      <c r="F57" s="47"/>
    </row>
    <row r="58" spans="2:6" x14ac:dyDescent="0.25">
      <c r="B58" s="23"/>
      <c r="C58" s="22"/>
      <c r="D58" s="22"/>
      <c r="E58" s="22"/>
      <c r="F58" s="47"/>
    </row>
    <row r="59" spans="2:6" x14ac:dyDescent="0.25">
      <c r="B59" s="23"/>
      <c r="C59" s="22"/>
      <c r="D59" s="22"/>
      <c r="E59" s="22"/>
      <c r="F59" s="47"/>
    </row>
    <row r="60" spans="2:6" x14ac:dyDescent="0.25">
      <c r="B60" s="23"/>
      <c r="C60" s="22"/>
      <c r="D60" s="22"/>
      <c r="E60" s="22"/>
      <c r="F60" s="47"/>
    </row>
    <row r="61" spans="2:6" x14ac:dyDescent="0.25">
      <c r="B61" s="23"/>
      <c r="C61" s="22"/>
      <c r="D61" s="22"/>
      <c r="E61" s="22"/>
      <c r="F61" s="47"/>
    </row>
    <row r="62" spans="2:6" x14ac:dyDescent="0.25">
      <c r="B62" s="23"/>
      <c r="C62" s="22"/>
      <c r="D62" s="22"/>
      <c r="E62" s="22"/>
      <c r="F62" s="47"/>
    </row>
    <row r="63" spans="2:6" ht="13.8" thickBot="1" x14ac:dyDescent="0.3">
      <c r="B63" s="24"/>
      <c r="C63" s="25"/>
      <c r="D63" s="25"/>
      <c r="E63" s="25"/>
      <c r="F63" s="48"/>
    </row>
    <row r="64" spans="2:6" ht="13.8" thickTop="1" x14ac:dyDescent="0.25"/>
    <row r="65" spans="1:7" x14ac:dyDescent="0.25">
      <c r="A65" s="2"/>
      <c r="B65" s="4"/>
      <c r="C65" s="4"/>
      <c r="D65" s="4"/>
      <c r="E65" s="4"/>
      <c r="F65" s="4"/>
      <c r="G65" s="4"/>
    </row>
    <row r="66" spans="1:7" x14ac:dyDescent="0.25">
      <c r="A66" s="2"/>
      <c r="D66" s="2"/>
      <c r="E66" s="2"/>
      <c r="F66" s="2"/>
      <c r="G66" s="2"/>
    </row>
    <row r="67" spans="1:7" x14ac:dyDescent="0.25">
      <c r="A67" s="2"/>
    </row>
    <row r="68" spans="1:7" x14ac:dyDescent="0.25">
      <c r="A68" s="2"/>
      <c r="B68" s="8"/>
      <c r="C68" s="8"/>
    </row>
    <row r="69" spans="1:7" x14ac:dyDescent="0.25">
      <c r="A69" s="2"/>
      <c r="B69" s="4"/>
    </row>
    <row r="70" spans="1:7" x14ac:dyDescent="0.25">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oddFooter>
  </headerFooter>
  <ignoredErrors>
    <ignoredError sqref="C43" unlockedFormula="1"/>
  </ignoredError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72"/>
  <sheetViews>
    <sheetView view="pageBreakPreview" zoomScale="80" zoomScaleNormal="80" zoomScaleSheetLayoutView="80" zoomScalePageLayoutView="80" workbookViewId="0"/>
  </sheetViews>
  <sheetFormatPr defaultColWidth="8.8984375" defaultRowHeight="13.2" x14ac:dyDescent="0.25"/>
  <cols>
    <col min="1" max="2" width="9.59765625" style="1" customWidth="1"/>
    <col min="3" max="3" width="9.69921875" style="1" customWidth="1"/>
    <col min="4" max="10" width="9.59765625" style="1" customWidth="1"/>
    <col min="11" max="16384" width="8.8984375" style="1"/>
  </cols>
  <sheetData>
    <row r="1" spans="1:8" x14ac:dyDescent="0.25">
      <c r="B1" s="2"/>
      <c r="C1" s="2"/>
      <c r="D1" s="2"/>
      <c r="E1" s="2"/>
      <c r="F1" s="2"/>
      <c r="G1" s="2"/>
      <c r="H1" s="2"/>
    </row>
    <row r="2" spans="1:8" ht="29.4" x14ac:dyDescent="0.45">
      <c r="A2" s="3"/>
      <c r="B2" s="2"/>
      <c r="C2" s="2"/>
      <c r="D2" s="2"/>
      <c r="E2" s="2"/>
      <c r="F2" s="2"/>
      <c r="G2" s="2"/>
      <c r="H2" s="2"/>
    </row>
    <row r="9" spans="1:8" x14ac:dyDescent="0.25">
      <c r="A9" s="2"/>
      <c r="C9" s="4"/>
    </row>
    <row r="29" spans="1:10" ht="30" customHeight="1" x14ac:dyDescent="0.25">
      <c r="A29" s="92" t="s">
        <v>16</v>
      </c>
      <c r="B29" s="92"/>
      <c r="C29" s="92"/>
      <c r="D29" s="92"/>
      <c r="E29" s="92"/>
      <c r="F29" s="92"/>
      <c r="G29" s="92"/>
      <c r="H29" s="92"/>
      <c r="I29" s="92"/>
      <c r="J29" s="92"/>
    </row>
    <row r="30" spans="1:10" ht="30" customHeight="1" x14ac:dyDescent="0.25">
      <c r="A30" s="92"/>
      <c r="B30" s="92"/>
      <c r="C30" s="92"/>
      <c r="D30" s="92"/>
      <c r="E30" s="92"/>
      <c r="F30" s="92"/>
      <c r="G30" s="92"/>
      <c r="H30" s="92"/>
      <c r="I30" s="92"/>
      <c r="J30" s="92"/>
    </row>
    <row r="31" spans="1:10" ht="15" x14ac:dyDescent="0.25">
      <c r="A31" s="80"/>
      <c r="B31" s="80"/>
      <c r="C31" s="80"/>
      <c r="D31" s="80"/>
      <c r="E31" s="80"/>
      <c r="F31" s="80"/>
      <c r="G31" s="80"/>
      <c r="H31" s="80"/>
      <c r="I31" s="80"/>
      <c r="J31" s="80"/>
    </row>
    <row r="32" spans="1:10" ht="15" x14ac:dyDescent="0.25">
      <c r="A32" s="80"/>
      <c r="B32" s="80"/>
      <c r="C32" s="80" t="s">
        <v>22</v>
      </c>
      <c r="D32" s="80"/>
      <c r="E32" s="80"/>
      <c r="F32" s="80"/>
      <c r="G32" s="80"/>
      <c r="H32" s="80"/>
      <c r="I32" s="80"/>
      <c r="J32" s="80"/>
    </row>
    <row r="33" spans="1:10" ht="15" x14ac:dyDescent="0.25">
      <c r="A33" s="80"/>
      <c r="B33" s="80"/>
      <c r="C33" s="80" t="s">
        <v>27</v>
      </c>
      <c r="D33" s="80"/>
      <c r="E33" s="80"/>
      <c r="F33" s="80"/>
      <c r="G33" s="80"/>
      <c r="H33" s="80"/>
      <c r="I33" s="80"/>
      <c r="J33" s="80"/>
    </row>
    <row r="34" spans="1:10" ht="15" x14ac:dyDescent="0.25">
      <c r="A34" s="80"/>
      <c r="B34" s="80"/>
      <c r="C34" s="80">
        <v>1</v>
      </c>
      <c r="D34" s="80"/>
      <c r="E34" s="80"/>
      <c r="F34" s="80"/>
      <c r="G34" s="80"/>
      <c r="H34" s="80"/>
      <c r="I34" s="80"/>
      <c r="J34" s="80"/>
    </row>
    <row r="35" spans="1:10" ht="15" x14ac:dyDescent="0.25">
      <c r="A35" s="80"/>
      <c r="B35" s="80"/>
      <c r="C35" s="80">
        <v>2</v>
      </c>
      <c r="D35" s="80"/>
      <c r="E35" s="80"/>
      <c r="F35" s="80"/>
      <c r="G35" s="80"/>
      <c r="H35" s="80"/>
      <c r="I35" s="80"/>
      <c r="J35" s="80"/>
    </row>
    <row r="36" spans="1:10" ht="15" x14ac:dyDescent="0.25">
      <c r="A36" s="80"/>
      <c r="B36" s="80"/>
      <c r="C36" s="80">
        <v>3</v>
      </c>
      <c r="D36" s="80"/>
      <c r="E36" s="80"/>
      <c r="F36" s="80"/>
      <c r="G36" s="80"/>
      <c r="H36" s="80"/>
      <c r="I36" s="80"/>
      <c r="J36" s="80"/>
    </row>
    <row r="37" spans="1:10" ht="15" x14ac:dyDescent="0.25">
      <c r="A37" s="80"/>
      <c r="B37" s="80"/>
      <c r="C37" s="80">
        <v>4</v>
      </c>
      <c r="D37" s="80"/>
      <c r="E37" s="80"/>
      <c r="F37" s="80"/>
      <c r="G37" s="80"/>
      <c r="H37" s="80"/>
      <c r="I37" s="80"/>
      <c r="J37" s="80"/>
    </row>
    <row r="38" spans="1:10" ht="15" x14ac:dyDescent="0.25">
      <c r="A38" s="80"/>
      <c r="B38" s="80"/>
      <c r="C38" s="80">
        <v>5</v>
      </c>
      <c r="D38" s="80"/>
      <c r="E38" s="80"/>
      <c r="F38" s="80"/>
      <c r="G38" s="80"/>
      <c r="H38" s="80"/>
      <c r="I38" s="80"/>
      <c r="J38" s="80"/>
    </row>
    <row r="39" spans="1:10" ht="15" x14ac:dyDescent="0.25">
      <c r="A39" s="80"/>
      <c r="B39" s="80"/>
      <c r="C39" s="80">
        <v>6</v>
      </c>
      <c r="D39" s="80"/>
      <c r="E39" s="80"/>
      <c r="F39" s="80"/>
      <c r="G39" s="80"/>
      <c r="H39" s="80"/>
      <c r="I39" s="80"/>
      <c r="J39" s="80"/>
    </row>
    <row r="40" spans="1:10" ht="15" x14ac:dyDescent="0.25">
      <c r="A40" s="80"/>
      <c r="B40" s="80"/>
      <c r="C40" s="80">
        <v>7</v>
      </c>
      <c r="D40" s="80"/>
      <c r="E40" s="80"/>
      <c r="F40" s="80"/>
      <c r="G40" s="80"/>
      <c r="H40" s="80"/>
      <c r="I40" s="80"/>
      <c r="J40" s="80"/>
    </row>
    <row r="41" spans="1:10" ht="15" x14ac:dyDescent="0.25">
      <c r="A41" s="80"/>
      <c r="B41" s="80"/>
      <c r="C41" s="80">
        <v>8</v>
      </c>
      <c r="D41" s="80"/>
      <c r="E41" s="80"/>
      <c r="F41" s="80"/>
      <c r="G41" s="80"/>
      <c r="H41" s="80"/>
      <c r="I41" s="80"/>
      <c r="J41" s="80"/>
    </row>
    <row r="42" spans="1:10" ht="15" x14ac:dyDescent="0.25">
      <c r="A42" s="80"/>
      <c r="B42" s="80"/>
      <c r="C42" s="80">
        <v>9</v>
      </c>
      <c r="D42" s="80"/>
      <c r="E42" s="80"/>
      <c r="F42" s="80"/>
      <c r="G42" s="80"/>
      <c r="H42" s="80"/>
      <c r="I42" s="80"/>
      <c r="J42" s="80"/>
    </row>
    <row r="43" spans="1:10" ht="15" x14ac:dyDescent="0.25">
      <c r="A43" s="80"/>
      <c r="B43" s="80"/>
      <c r="C43" s="80">
        <v>10</v>
      </c>
      <c r="D43" s="80"/>
      <c r="E43" s="80"/>
      <c r="F43" s="80"/>
      <c r="G43" s="80"/>
      <c r="H43" s="80"/>
      <c r="I43" s="80"/>
      <c r="J43" s="80"/>
    </row>
    <row r="44" spans="1:10" ht="15" x14ac:dyDescent="0.25">
      <c r="A44" s="80"/>
      <c r="B44" s="80"/>
      <c r="C44" s="80">
        <v>11</v>
      </c>
      <c r="D44" s="80"/>
      <c r="E44" s="80"/>
      <c r="F44" s="80"/>
      <c r="G44" s="80"/>
      <c r="H44" s="80"/>
      <c r="I44" s="80"/>
      <c r="J44" s="80"/>
    </row>
    <row r="45" spans="1:10" ht="15" x14ac:dyDescent="0.25">
      <c r="A45" s="80"/>
      <c r="B45" s="80"/>
      <c r="C45" s="80">
        <v>12</v>
      </c>
      <c r="D45" s="80"/>
      <c r="E45" s="80"/>
      <c r="F45" s="80"/>
      <c r="G45" s="80"/>
      <c r="H45" s="80"/>
      <c r="I45" s="80"/>
      <c r="J45" s="80"/>
    </row>
    <row r="46" spans="1:10" ht="15" x14ac:dyDescent="0.25">
      <c r="A46" s="80"/>
      <c r="B46" s="80"/>
      <c r="C46" s="80">
        <v>13</v>
      </c>
      <c r="D46" s="80"/>
      <c r="E46" s="80"/>
      <c r="F46" s="80"/>
      <c r="G46" s="80"/>
      <c r="H46" s="80"/>
      <c r="I46" s="80"/>
      <c r="J46" s="80"/>
    </row>
    <row r="47" spans="1:10" ht="15" x14ac:dyDescent="0.25">
      <c r="A47" s="80"/>
      <c r="B47" s="80"/>
      <c r="C47" s="80">
        <v>14</v>
      </c>
      <c r="D47" s="80"/>
      <c r="E47" s="80"/>
      <c r="F47" s="80"/>
      <c r="G47" s="80"/>
      <c r="H47" s="80"/>
      <c r="I47" s="80"/>
      <c r="J47" s="80"/>
    </row>
    <row r="48" spans="1:10" ht="15" x14ac:dyDescent="0.25">
      <c r="A48" s="80"/>
      <c r="B48" s="80"/>
      <c r="C48" s="80">
        <v>15</v>
      </c>
      <c r="D48" s="80"/>
      <c r="E48" s="80"/>
      <c r="F48" s="80"/>
      <c r="G48" s="80"/>
      <c r="H48" s="80"/>
      <c r="I48" s="80"/>
      <c r="J48" s="80"/>
    </row>
    <row r="49" spans="1:10" ht="15" x14ac:dyDescent="0.25">
      <c r="A49" s="80"/>
      <c r="B49" s="80"/>
      <c r="C49" s="80">
        <v>16</v>
      </c>
      <c r="D49" s="80"/>
      <c r="E49" s="80"/>
      <c r="F49" s="80"/>
      <c r="G49" s="80"/>
      <c r="H49" s="80"/>
      <c r="I49" s="80"/>
      <c r="J49" s="80"/>
    </row>
    <row r="50" spans="1:10" ht="15" x14ac:dyDescent="0.25">
      <c r="A50" s="80"/>
      <c r="B50" s="80"/>
      <c r="C50" s="80">
        <v>17</v>
      </c>
      <c r="D50" s="80"/>
      <c r="E50" s="80"/>
      <c r="F50" s="80"/>
      <c r="G50" s="80"/>
      <c r="H50" s="80"/>
      <c r="I50" s="80"/>
      <c r="J50" s="80"/>
    </row>
    <row r="51" spans="1:10" ht="15" x14ac:dyDescent="0.25">
      <c r="A51" s="80"/>
      <c r="B51" s="80"/>
      <c r="C51" s="80">
        <v>18</v>
      </c>
      <c r="D51" s="80"/>
      <c r="E51" s="80"/>
      <c r="F51" s="80"/>
      <c r="G51" s="80"/>
      <c r="H51" s="80"/>
      <c r="I51" s="80"/>
      <c r="J51" s="80"/>
    </row>
    <row r="52" spans="1:10" ht="15" x14ac:dyDescent="0.25">
      <c r="A52" s="80"/>
      <c r="B52" s="80"/>
      <c r="C52" s="80">
        <v>19</v>
      </c>
      <c r="D52" s="80"/>
      <c r="E52" s="80"/>
      <c r="F52" s="80"/>
      <c r="G52" s="80"/>
      <c r="H52" s="80"/>
      <c r="I52" s="80"/>
      <c r="J52" s="80"/>
    </row>
    <row r="53" spans="1:10" ht="15" x14ac:dyDescent="0.25">
      <c r="A53" s="80"/>
      <c r="B53" s="80"/>
      <c r="C53" s="80">
        <v>20</v>
      </c>
      <c r="D53" s="80"/>
      <c r="E53" s="80"/>
      <c r="F53" s="80"/>
      <c r="G53" s="80"/>
      <c r="H53" s="80"/>
      <c r="I53" s="80"/>
      <c r="J53" s="80"/>
    </row>
    <row r="54" spans="1:10" ht="15" x14ac:dyDescent="0.25">
      <c r="A54" s="80"/>
      <c r="B54" s="80"/>
      <c r="C54" s="80">
        <v>21</v>
      </c>
      <c r="D54" s="80"/>
      <c r="E54" s="80"/>
      <c r="F54" s="80"/>
      <c r="G54" s="80"/>
      <c r="H54" s="80"/>
      <c r="I54" s="80"/>
      <c r="J54" s="80"/>
    </row>
    <row r="55" spans="1:10" ht="15" x14ac:dyDescent="0.25">
      <c r="A55" s="80"/>
      <c r="B55" s="80"/>
      <c r="C55" s="80">
        <v>22</v>
      </c>
      <c r="D55" s="80"/>
      <c r="E55" s="80"/>
      <c r="F55" s="80"/>
      <c r="G55" s="80"/>
      <c r="H55" s="80"/>
      <c r="I55" s="80"/>
      <c r="J55" s="80"/>
    </row>
    <row r="56" spans="1:10" ht="15" x14ac:dyDescent="0.25">
      <c r="A56" s="80"/>
      <c r="B56" s="80"/>
      <c r="C56" s="80">
        <v>23</v>
      </c>
      <c r="D56" s="80"/>
      <c r="E56" s="80"/>
      <c r="F56" s="80"/>
      <c r="G56" s="80"/>
      <c r="H56" s="80"/>
      <c r="I56" s="80"/>
      <c r="J56" s="80"/>
    </row>
    <row r="57" spans="1:10" ht="15" x14ac:dyDescent="0.25">
      <c r="A57" s="80"/>
      <c r="B57" s="80"/>
      <c r="C57" s="80">
        <v>24</v>
      </c>
      <c r="D57" s="80"/>
      <c r="E57" s="80"/>
      <c r="F57" s="80"/>
      <c r="G57" s="80"/>
      <c r="H57" s="80"/>
      <c r="I57" s="80"/>
      <c r="J57" s="80"/>
    </row>
    <row r="58" spans="1:10" ht="15" x14ac:dyDescent="0.25">
      <c r="A58" s="80"/>
      <c r="B58" s="80"/>
      <c r="C58" s="80">
        <v>25</v>
      </c>
      <c r="D58" s="80"/>
      <c r="E58" s="80"/>
      <c r="F58" s="80"/>
      <c r="G58" s="80"/>
      <c r="H58" s="80"/>
      <c r="I58" s="80"/>
      <c r="J58" s="80"/>
    </row>
    <row r="59" spans="1:10" ht="15" x14ac:dyDescent="0.25">
      <c r="A59" s="80"/>
      <c r="B59" s="80"/>
      <c r="C59" s="80"/>
      <c r="D59" s="80"/>
      <c r="E59" s="80"/>
      <c r="F59" s="80"/>
      <c r="G59" s="80"/>
      <c r="H59" s="80"/>
      <c r="I59" s="80"/>
      <c r="J59" s="80"/>
    </row>
    <row r="60" spans="1:10" ht="15" x14ac:dyDescent="0.25">
      <c r="A60" s="80"/>
      <c r="B60" s="80"/>
      <c r="C60" s="80"/>
      <c r="D60" s="80"/>
      <c r="E60" s="80"/>
      <c r="F60" s="80"/>
      <c r="G60" s="80"/>
      <c r="H60" s="80"/>
      <c r="I60" s="80"/>
      <c r="J60" s="80"/>
    </row>
    <row r="61" spans="1:10" ht="15" x14ac:dyDescent="0.25">
      <c r="A61" s="80"/>
      <c r="B61" s="80"/>
      <c r="C61" s="80"/>
      <c r="D61" s="80"/>
      <c r="E61" s="80"/>
      <c r="F61" s="80"/>
      <c r="G61" s="80"/>
      <c r="H61" s="80"/>
      <c r="I61" s="80"/>
      <c r="J61" s="80"/>
    </row>
    <row r="62" spans="1:10" ht="15" x14ac:dyDescent="0.25">
      <c r="C62" s="26"/>
    </row>
    <row r="63" spans="1:10" ht="15" x14ac:dyDescent="0.25">
      <c r="C63" s="26"/>
    </row>
    <row r="64" spans="1:10" ht="15" x14ac:dyDescent="0.25">
      <c r="C64" s="26"/>
    </row>
    <row r="65" spans="1:8" ht="15" x14ac:dyDescent="0.25">
      <c r="C65" s="26"/>
    </row>
    <row r="66" spans="1:8" ht="15" x14ac:dyDescent="0.25">
      <c r="C66" s="26"/>
    </row>
    <row r="67" spans="1:8" ht="15" x14ac:dyDescent="0.25">
      <c r="A67" s="2"/>
      <c r="C67" s="26"/>
      <c r="D67" s="4"/>
      <c r="E67" s="4"/>
      <c r="F67" s="4"/>
      <c r="G67" s="4"/>
      <c r="H67" s="4"/>
    </row>
    <row r="68" spans="1:8" ht="15" x14ac:dyDescent="0.25">
      <c r="A68" s="2"/>
      <c r="C68" s="26"/>
      <c r="E68" s="2"/>
      <c r="F68" s="2"/>
      <c r="G68" s="2"/>
      <c r="H68" s="2"/>
    </row>
    <row r="69" spans="1:8" ht="15" x14ac:dyDescent="0.25">
      <c r="A69" s="2"/>
      <c r="C69" s="26"/>
    </row>
    <row r="70" spans="1:8" x14ac:dyDescent="0.25">
      <c r="A70" s="2"/>
      <c r="C70" s="8"/>
      <c r="D70" s="8"/>
    </row>
    <row r="71" spans="1:8" x14ac:dyDescent="0.25">
      <c r="A71" s="2"/>
      <c r="C71" s="4"/>
    </row>
    <row r="72" spans="1:8" x14ac:dyDescent="0.25">
      <c r="A72" s="2"/>
      <c r="C72" s="4"/>
    </row>
  </sheetData>
  <sheetProtection selectLockedCells="1"/>
  <mergeCells count="1">
    <mergeCell ref="A29:J30"/>
  </mergeCells>
  <phoneticPr fontId="13" type="noConversion"/>
  <printOptions horizontalCentered="1"/>
  <pageMargins left="0.9055118110236221" right="0.78740157480314965" top="0.74803149606299213" bottom="0.74803149606299213" header="0.31496062992125984" footer="0.31496062992125984"/>
  <pageSetup paperSize="9" scale="71" orientation="portrait" r:id="rId1"/>
  <headerFooter>
    <oddFooter>&amp;L&amp;F</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75"/>
  <sheetViews>
    <sheetView view="pageBreakPreview" zoomScale="80" zoomScaleNormal="80" zoomScaleSheetLayoutView="80" workbookViewId="0"/>
  </sheetViews>
  <sheetFormatPr defaultColWidth="9" defaultRowHeight="13.2" x14ac:dyDescent="0.25"/>
  <cols>
    <col min="1" max="15" width="8.5" style="65" customWidth="1"/>
    <col min="16" max="16384" width="9" style="65"/>
  </cols>
  <sheetData>
    <row r="1" spans="1:15" ht="29.4" x14ac:dyDescent="0.45">
      <c r="A1" s="3" t="s">
        <v>3</v>
      </c>
      <c r="B1" s="66"/>
      <c r="C1" s="66"/>
      <c r="D1" s="66"/>
      <c r="E1" s="66"/>
      <c r="F1" s="66"/>
      <c r="G1" s="66"/>
      <c r="H1" s="66"/>
      <c r="I1" s="66"/>
      <c r="J1" s="66"/>
    </row>
    <row r="2" spans="1:15" ht="30" customHeight="1" x14ac:dyDescent="0.45">
      <c r="A2" s="3"/>
      <c r="B2" s="66"/>
      <c r="C2" s="66"/>
      <c r="D2" s="66"/>
      <c r="E2" s="66"/>
      <c r="F2" s="66"/>
      <c r="G2" s="66"/>
      <c r="H2" s="66"/>
      <c r="I2" s="66"/>
      <c r="J2" s="66"/>
    </row>
    <row r="3" spans="1:15" ht="12.75" customHeight="1" x14ac:dyDescent="0.25">
      <c r="A3" s="2" t="s">
        <v>21</v>
      </c>
      <c r="C3" s="1" t="str">
        <f>'Front Cover'!C67</f>
        <v>Bristol City Council</v>
      </c>
      <c r="F3" s="1"/>
      <c r="G3" s="1"/>
      <c r="H3" s="1"/>
      <c r="I3" s="1"/>
      <c r="J3" s="1"/>
    </row>
    <row r="4" spans="1:15" ht="12.75" customHeight="1" x14ac:dyDescent="0.25">
      <c r="A4" s="2" t="s">
        <v>4</v>
      </c>
      <c r="C4" s="1" t="str">
        <f>'Front Cover'!C68</f>
        <v>ID-0524-0183</v>
      </c>
      <c r="F4" s="66"/>
      <c r="G4" s="66"/>
      <c r="H4" s="66"/>
      <c r="I4" s="66"/>
      <c r="J4" s="66"/>
    </row>
    <row r="5" spans="1:15" s="1" customFormat="1" ht="12.75" customHeight="1" x14ac:dyDescent="0.25">
      <c r="A5" s="2" t="s">
        <v>5</v>
      </c>
      <c r="B5" s="65"/>
      <c r="C5" s="1" t="str">
        <f>'Front Cover'!C69</f>
        <v>11.06.2024</v>
      </c>
      <c r="D5" s="65"/>
      <c r="F5" s="65"/>
      <c r="G5" s="65"/>
      <c r="H5" s="65"/>
      <c r="I5" s="65"/>
      <c r="J5" s="65"/>
      <c r="K5" s="65"/>
      <c r="L5" s="65"/>
      <c r="M5" s="65"/>
      <c r="N5" s="65"/>
      <c r="O5" s="65"/>
    </row>
    <row r="6" spans="1:15" s="1" customFormat="1" ht="12.75" customHeight="1" x14ac:dyDescent="0.25">
      <c r="A6" s="2" t="s">
        <v>23</v>
      </c>
      <c r="B6" s="65"/>
      <c r="C6" s="1" t="str">
        <f>'Front Cover'!C70</f>
        <v>ANPR Sample Rate Report</v>
      </c>
      <c r="D6" s="65"/>
      <c r="F6" s="65"/>
      <c r="G6" s="65"/>
      <c r="H6" s="65"/>
      <c r="I6" s="65"/>
      <c r="J6" s="65"/>
      <c r="K6" s="65"/>
      <c r="L6" s="65"/>
      <c r="M6" s="65"/>
      <c r="N6" s="65"/>
      <c r="O6" s="65"/>
    </row>
    <row r="7" spans="1:15" s="1" customFormat="1" ht="12.75" customHeight="1" thickBot="1" x14ac:dyDescent="0.3">
      <c r="A7" s="2"/>
      <c r="B7" s="65"/>
      <c r="C7" s="65"/>
      <c r="D7" s="65"/>
      <c r="F7" s="65"/>
      <c r="G7" s="65"/>
      <c r="H7" s="65"/>
      <c r="I7" s="65"/>
      <c r="J7" s="65"/>
      <c r="K7" s="65"/>
      <c r="L7" s="65"/>
      <c r="M7" s="65"/>
      <c r="N7" s="65"/>
      <c r="O7" s="65"/>
    </row>
    <row r="8" spans="1:15" s="1" customFormat="1" ht="12.75" customHeight="1" thickBot="1" x14ac:dyDescent="0.3">
      <c r="A8" s="102" t="s">
        <v>52</v>
      </c>
      <c r="B8" s="103"/>
      <c r="C8" s="103"/>
      <c r="D8" s="103"/>
      <c r="E8" s="103"/>
      <c r="F8" s="103"/>
      <c r="G8" s="103"/>
      <c r="H8" s="103"/>
      <c r="I8" s="103"/>
      <c r="J8" s="104"/>
      <c r="K8" s="99" t="s">
        <v>39</v>
      </c>
      <c r="L8" s="99"/>
      <c r="M8" s="99"/>
      <c r="N8" s="99"/>
      <c r="O8" s="99"/>
    </row>
    <row r="9" spans="1:15" s="1" customFormat="1" ht="12.75" customHeight="1" thickBot="1" x14ac:dyDescent="0.3">
      <c r="A9" s="105" t="s">
        <v>89</v>
      </c>
      <c r="B9" s="106"/>
      <c r="C9" s="106"/>
      <c r="D9" s="106"/>
      <c r="E9" s="106"/>
      <c r="F9" s="106"/>
      <c r="G9" s="106"/>
      <c r="H9" s="106"/>
      <c r="I9" s="106"/>
      <c r="J9" s="107"/>
      <c r="K9" s="100" t="str">
        <f>HYPERLINK("https://www.google.co.uk/maps/place/"&amp;A9,"Click Here")</f>
        <v>Click Here</v>
      </c>
      <c r="L9" s="101"/>
      <c r="M9" s="101"/>
      <c r="N9" s="101"/>
      <c r="O9" s="101"/>
    </row>
    <row r="10" spans="1:15" s="1" customFormat="1" ht="12.75" customHeight="1" thickBot="1" x14ac:dyDescent="0.3">
      <c r="A10" s="108" t="s">
        <v>22</v>
      </c>
      <c r="B10" s="109"/>
      <c r="C10" s="109"/>
      <c r="D10" s="109"/>
      <c r="E10" s="109"/>
      <c r="F10" s="109"/>
      <c r="G10" s="109"/>
      <c r="H10" s="109"/>
      <c r="I10" s="109"/>
      <c r="J10" s="109"/>
      <c r="K10" s="109"/>
      <c r="L10" s="109"/>
      <c r="M10" s="109"/>
      <c r="N10" s="109"/>
      <c r="O10" s="110"/>
    </row>
    <row r="11" spans="1:15" s="1" customFormat="1" ht="12.75" customHeight="1" x14ac:dyDescent="0.25">
      <c r="A11" s="124" t="s">
        <v>88</v>
      </c>
      <c r="B11" s="125"/>
      <c r="C11" s="125"/>
      <c r="D11" s="125"/>
      <c r="E11" s="125"/>
      <c r="F11" s="125"/>
      <c r="G11" s="125"/>
      <c r="H11" s="125"/>
      <c r="I11" s="125"/>
      <c r="J11" s="125"/>
      <c r="K11" s="125"/>
      <c r="L11" s="125"/>
      <c r="M11" s="125"/>
      <c r="N11" s="125"/>
      <c r="O11" s="126"/>
    </row>
    <row r="12" spans="1:15" s="1" customFormat="1" ht="12.75" customHeight="1" x14ac:dyDescent="0.25">
      <c r="A12" s="127"/>
      <c r="B12" s="128"/>
      <c r="C12" s="128"/>
      <c r="D12" s="128"/>
      <c r="E12" s="128"/>
      <c r="F12" s="128"/>
      <c r="G12" s="128"/>
      <c r="H12" s="128"/>
      <c r="I12" s="128"/>
      <c r="J12" s="128"/>
      <c r="K12" s="128"/>
      <c r="L12" s="128"/>
      <c r="M12" s="128"/>
      <c r="N12" s="128"/>
      <c r="O12" s="129"/>
    </row>
    <row r="13" spans="1:15" s="1" customFormat="1" ht="12.75" customHeight="1" x14ac:dyDescent="0.25">
      <c r="A13" s="127"/>
      <c r="B13" s="128"/>
      <c r="C13" s="128"/>
      <c r="D13" s="128"/>
      <c r="E13" s="128"/>
      <c r="F13" s="128"/>
      <c r="G13" s="128"/>
      <c r="H13" s="128"/>
      <c r="I13" s="128"/>
      <c r="J13" s="128"/>
      <c r="K13" s="128"/>
      <c r="L13" s="128"/>
      <c r="M13" s="128"/>
      <c r="N13" s="128"/>
      <c r="O13" s="129"/>
    </row>
    <row r="14" spans="1:15" s="1" customFormat="1" ht="12.75" customHeight="1" x14ac:dyDescent="0.25">
      <c r="A14" s="127"/>
      <c r="B14" s="128"/>
      <c r="C14" s="128"/>
      <c r="D14" s="128"/>
      <c r="E14" s="128"/>
      <c r="F14" s="128"/>
      <c r="G14" s="128"/>
      <c r="H14" s="128"/>
      <c r="I14" s="128"/>
      <c r="J14" s="128"/>
      <c r="K14" s="128"/>
      <c r="L14" s="128"/>
      <c r="M14" s="128"/>
      <c r="N14" s="128"/>
      <c r="O14" s="129"/>
    </row>
    <row r="15" spans="1:15" s="1" customFormat="1" ht="12.75" customHeight="1" x14ac:dyDescent="0.25">
      <c r="A15" s="127"/>
      <c r="B15" s="128"/>
      <c r="C15" s="128"/>
      <c r="D15" s="128"/>
      <c r="E15" s="128"/>
      <c r="F15" s="128"/>
      <c r="G15" s="128"/>
      <c r="H15" s="128"/>
      <c r="I15" s="128"/>
      <c r="J15" s="128"/>
      <c r="K15" s="128"/>
      <c r="L15" s="128"/>
      <c r="M15" s="128"/>
      <c r="N15" s="128"/>
      <c r="O15" s="129"/>
    </row>
    <row r="16" spans="1:15" s="1" customFormat="1" ht="12.75" customHeight="1" x14ac:dyDescent="0.25">
      <c r="A16" s="127"/>
      <c r="B16" s="128"/>
      <c r="C16" s="128"/>
      <c r="D16" s="128"/>
      <c r="E16" s="128"/>
      <c r="F16" s="128"/>
      <c r="G16" s="128"/>
      <c r="H16" s="128"/>
      <c r="I16" s="128"/>
      <c r="J16" s="128"/>
      <c r="K16" s="128"/>
      <c r="L16" s="128"/>
      <c r="M16" s="128"/>
      <c r="N16" s="128"/>
      <c r="O16" s="129"/>
    </row>
    <row r="17" spans="1:15" s="1" customFormat="1" ht="12.75" customHeight="1" x14ac:dyDescent="0.25">
      <c r="A17" s="127"/>
      <c r="B17" s="128"/>
      <c r="C17" s="128"/>
      <c r="D17" s="128"/>
      <c r="E17" s="128"/>
      <c r="F17" s="128"/>
      <c r="G17" s="128"/>
      <c r="H17" s="128"/>
      <c r="I17" s="128"/>
      <c r="J17" s="128"/>
      <c r="K17" s="128"/>
      <c r="L17" s="128"/>
      <c r="M17" s="128"/>
      <c r="N17" s="128"/>
      <c r="O17" s="129"/>
    </row>
    <row r="18" spans="1:15" s="1" customFormat="1" ht="12.75" customHeight="1" x14ac:dyDescent="0.25">
      <c r="A18" s="127"/>
      <c r="B18" s="128"/>
      <c r="C18" s="128"/>
      <c r="D18" s="128"/>
      <c r="E18" s="128"/>
      <c r="F18" s="128"/>
      <c r="G18" s="128"/>
      <c r="H18" s="128"/>
      <c r="I18" s="128"/>
      <c r="J18" s="128"/>
      <c r="K18" s="128"/>
      <c r="L18" s="128"/>
      <c r="M18" s="128"/>
      <c r="N18" s="128"/>
      <c r="O18" s="129"/>
    </row>
    <row r="19" spans="1:15" s="1" customFormat="1" ht="12.75" customHeight="1" x14ac:dyDescent="0.25">
      <c r="A19" s="127"/>
      <c r="B19" s="128"/>
      <c r="C19" s="128"/>
      <c r="D19" s="128"/>
      <c r="E19" s="128"/>
      <c r="F19" s="128"/>
      <c r="G19" s="128"/>
      <c r="H19" s="128"/>
      <c r="I19" s="128"/>
      <c r="J19" s="128"/>
      <c r="K19" s="128"/>
      <c r="L19" s="128"/>
      <c r="M19" s="128"/>
      <c r="N19" s="128"/>
      <c r="O19" s="129"/>
    </row>
    <row r="20" spans="1:15" s="1" customFormat="1" ht="12.75" customHeight="1" x14ac:dyDescent="0.25">
      <c r="A20" s="127"/>
      <c r="B20" s="128"/>
      <c r="C20" s="128"/>
      <c r="D20" s="128"/>
      <c r="E20" s="128"/>
      <c r="F20" s="128"/>
      <c r="G20" s="128"/>
      <c r="H20" s="128"/>
      <c r="I20" s="128"/>
      <c r="J20" s="128"/>
      <c r="K20" s="128"/>
      <c r="L20" s="128"/>
      <c r="M20" s="128"/>
      <c r="N20" s="128"/>
      <c r="O20" s="129"/>
    </row>
    <row r="21" spans="1:15" s="1" customFormat="1" ht="12.75" customHeight="1" x14ac:dyDescent="0.25">
      <c r="A21" s="127"/>
      <c r="B21" s="128"/>
      <c r="C21" s="128"/>
      <c r="D21" s="128"/>
      <c r="E21" s="128"/>
      <c r="F21" s="128"/>
      <c r="G21" s="128"/>
      <c r="H21" s="128"/>
      <c r="I21" s="128"/>
      <c r="J21" s="128"/>
      <c r="K21" s="128"/>
      <c r="L21" s="128"/>
      <c r="M21" s="128"/>
      <c r="N21" s="128"/>
      <c r="O21" s="129"/>
    </row>
    <row r="22" spans="1:15" s="1" customFormat="1" ht="12.75" customHeight="1" x14ac:dyDescent="0.25">
      <c r="A22" s="127"/>
      <c r="B22" s="128"/>
      <c r="C22" s="128"/>
      <c r="D22" s="128"/>
      <c r="E22" s="128"/>
      <c r="F22" s="128"/>
      <c r="G22" s="128"/>
      <c r="H22" s="128"/>
      <c r="I22" s="128"/>
      <c r="J22" s="128"/>
      <c r="K22" s="128"/>
      <c r="L22" s="128"/>
      <c r="M22" s="128"/>
      <c r="N22" s="128"/>
      <c r="O22" s="129"/>
    </row>
    <row r="23" spans="1:15" s="1" customFormat="1" ht="12.75" customHeight="1" x14ac:dyDescent="0.25">
      <c r="A23" s="127"/>
      <c r="B23" s="128"/>
      <c r="C23" s="128"/>
      <c r="D23" s="128"/>
      <c r="E23" s="128"/>
      <c r="F23" s="128"/>
      <c r="G23" s="128"/>
      <c r="H23" s="128"/>
      <c r="I23" s="128"/>
      <c r="J23" s="128"/>
      <c r="K23" s="128"/>
      <c r="L23" s="128"/>
      <c r="M23" s="128"/>
      <c r="N23" s="128"/>
      <c r="O23" s="129"/>
    </row>
    <row r="24" spans="1:15" s="1" customFormat="1" ht="12.75" customHeight="1" x14ac:dyDescent="0.25">
      <c r="A24" s="127"/>
      <c r="B24" s="128"/>
      <c r="C24" s="128"/>
      <c r="D24" s="128"/>
      <c r="E24" s="128"/>
      <c r="F24" s="128"/>
      <c r="G24" s="128"/>
      <c r="H24" s="128"/>
      <c r="I24" s="128"/>
      <c r="J24" s="128"/>
      <c r="K24" s="128"/>
      <c r="L24" s="128"/>
      <c r="M24" s="128"/>
      <c r="N24" s="128"/>
      <c r="O24" s="129"/>
    </row>
    <row r="25" spans="1:15" s="1" customFormat="1" ht="12.75" customHeight="1" x14ac:dyDescent="0.25">
      <c r="A25" s="127"/>
      <c r="B25" s="128"/>
      <c r="C25" s="128"/>
      <c r="D25" s="128"/>
      <c r="E25" s="128"/>
      <c r="F25" s="128"/>
      <c r="G25" s="128"/>
      <c r="H25" s="128"/>
      <c r="I25" s="128"/>
      <c r="J25" s="128"/>
      <c r="K25" s="128"/>
      <c r="L25" s="128"/>
      <c r="M25" s="128"/>
      <c r="N25" s="128"/>
      <c r="O25" s="129"/>
    </row>
    <row r="26" spans="1:15" s="1" customFormat="1" ht="12.75" customHeight="1" x14ac:dyDescent="0.25">
      <c r="A26" s="127"/>
      <c r="B26" s="128"/>
      <c r="C26" s="128"/>
      <c r="D26" s="128"/>
      <c r="E26" s="128"/>
      <c r="F26" s="128"/>
      <c r="G26" s="128"/>
      <c r="H26" s="128"/>
      <c r="I26" s="128"/>
      <c r="J26" s="128"/>
      <c r="K26" s="128"/>
      <c r="L26" s="128"/>
      <c r="M26" s="128"/>
      <c r="N26" s="128"/>
      <c r="O26" s="129"/>
    </row>
    <row r="27" spans="1:15" s="1" customFormat="1" ht="12.75" customHeight="1" x14ac:dyDescent="0.25">
      <c r="A27" s="127"/>
      <c r="B27" s="128"/>
      <c r="C27" s="128"/>
      <c r="D27" s="128"/>
      <c r="E27" s="128"/>
      <c r="F27" s="128"/>
      <c r="G27" s="128"/>
      <c r="H27" s="128"/>
      <c r="I27" s="128"/>
      <c r="J27" s="128"/>
      <c r="K27" s="128"/>
      <c r="L27" s="128"/>
      <c r="M27" s="128"/>
      <c r="N27" s="128"/>
      <c r="O27" s="129"/>
    </row>
    <row r="28" spans="1:15" s="1" customFormat="1" ht="12.75" customHeight="1" x14ac:dyDescent="0.25">
      <c r="A28" s="127"/>
      <c r="B28" s="128"/>
      <c r="C28" s="128"/>
      <c r="D28" s="128"/>
      <c r="E28" s="128"/>
      <c r="F28" s="128"/>
      <c r="G28" s="128"/>
      <c r="H28" s="128"/>
      <c r="I28" s="128"/>
      <c r="J28" s="128"/>
      <c r="K28" s="128"/>
      <c r="L28" s="128"/>
      <c r="M28" s="128"/>
      <c r="N28" s="128"/>
      <c r="O28" s="129"/>
    </row>
    <row r="29" spans="1:15" s="1" customFormat="1" ht="12.75" customHeight="1" x14ac:dyDescent="0.25">
      <c r="A29" s="127"/>
      <c r="B29" s="128"/>
      <c r="C29" s="128"/>
      <c r="D29" s="128"/>
      <c r="E29" s="128"/>
      <c r="F29" s="128"/>
      <c r="G29" s="128"/>
      <c r="H29" s="128"/>
      <c r="I29" s="128"/>
      <c r="J29" s="128"/>
      <c r="K29" s="128"/>
      <c r="L29" s="128"/>
      <c r="M29" s="128"/>
      <c r="N29" s="128"/>
      <c r="O29" s="129"/>
    </row>
    <row r="30" spans="1:15" s="1" customFormat="1" ht="12.75" customHeight="1" thickBot="1" x14ac:dyDescent="0.3">
      <c r="A30" s="127"/>
      <c r="B30" s="128"/>
      <c r="C30" s="128"/>
      <c r="D30" s="128"/>
      <c r="E30" s="128"/>
      <c r="F30" s="128"/>
      <c r="G30" s="128"/>
      <c r="H30" s="128"/>
      <c r="I30" s="128"/>
      <c r="J30" s="128"/>
      <c r="K30" s="128"/>
      <c r="L30" s="128"/>
      <c r="M30" s="128"/>
      <c r="N30" s="128"/>
      <c r="O30" s="129"/>
    </row>
    <row r="31" spans="1:15" s="1" customFormat="1" ht="12.75" customHeight="1" thickBot="1" x14ac:dyDescent="0.3">
      <c r="A31" s="111" t="s">
        <v>40</v>
      </c>
      <c r="B31" s="112"/>
      <c r="C31" s="112"/>
      <c r="D31" s="112"/>
      <c r="E31" s="112"/>
      <c r="F31" s="112"/>
      <c r="G31" s="112"/>
      <c r="H31" s="112"/>
      <c r="I31" s="112"/>
      <c r="J31" s="112"/>
      <c r="K31" s="112"/>
      <c r="L31" s="112"/>
      <c r="M31" s="112"/>
      <c r="N31" s="112"/>
      <c r="O31" s="113"/>
    </row>
    <row r="32" spans="1:15" s="1" customFormat="1" ht="12.75" customHeight="1" x14ac:dyDescent="0.25">
      <c r="A32" s="114" t="s">
        <v>55</v>
      </c>
      <c r="B32" s="115"/>
      <c r="C32" s="115"/>
      <c r="D32" s="115"/>
      <c r="E32" s="115"/>
      <c r="F32" s="115"/>
      <c r="G32" s="115"/>
      <c r="H32" s="115"/>
      <c r="I32" s="115"/>
      <c r="J32" s="115"/>
      <c r="K32" s="115"/>
      <c r="L32" s="115"/>
      <c r="M32" s="115"/>
      <c r="N32" s="115"/>
      <c r="O32" s="116"/>
    </row>
    <row r="33" spans="1:15" s="1" customFormat="1" ht="12.75" customHeight="1" x14ac:dyDescent="0.25">
      <c r="A33" s="117"/>
      <c r="B33" s="118"/>
      <c r="C33" s="118"/>
      <c r="D33" s="118"/>
      <c r="E33" s="118"/>
      <c r="F33" s="118"/>
      <c r="G33" s="118"/>
      <c r="H33" s="118"/>
      <c r="I33" s="118"/>
      <c r="J33" s="118"/>
      <c r="K33" s="118"/>
      <c r="L33" s="118"/>
      <c r="M33" s="118"/>
      <c r="N33" s="118"/>
      <c r="O33" s="119"/>
    </row>
    <row r="34" spans="1:15" s="1" customFormat="1" ht="12.75" customHeight="1" x14ac:dyDescent="0.25">
      <c r="A34" s="117"/>
      <c r="B34" s="118"/>
      <c r="C34" s="118"/>
      <c r="D34" s="118"/>
      <c r="E34" s="118"/>
      <c r="F34" s="118"/>
      <c r="G34" s="118"/>
      <c r="H34" s="118"/>
      <c r="I34" s="118"/>
      <c r="J34" s="118"/>
      <c r="K34" s="118"/>
      <c r="L34" s="118"/>
      <c r="M34" s="118"/>
      <c r="N34" s="118"/>
      <c r="O34" s="119"/>
    </row>
    <row r="35" spans="1:15" s="1" customFormat="1" ht="12.75" customHeight="1" x14ac:dyDescent="0.25">
      <c r="A35" s="117"/>
      <c r="B35" s="118"/>
      <c r="C35" s="118"/>
      <c r="D35" s="118"/>
      <c r="E35" s="118"/>
      <c r="F35" s="118"/>
      <c r="G35" s="118"/>
      <c r="H35" s="118"/>
      <c r="I35" s="118"/>
      <c r="J35" s="118"/>
      <c r="K35" s="118"/>
      <c r="L35" s="118"/>
      <c r="M35" s="118"/>
      <c r="N35" s="118"/>
      <c r="O35" s="119"/>
    </row>
    <row r="36" spans="1:15" s="1" customFormat="1" ht="12.75" customHeight="1" x14ac:dyDescent="0.25">
      <c r="A36" s="117"/>
      <c r="B36" s="118"/>
      <c r="C36" s="118"/>
      <c r="D36" s="118"/>
      <c r="E36" s="118"/>
      <c r="F36" s="118"/>
      <c r="G36" s="118"/>
      <c r="H36" s="118"/>
      <c r="I36" s="118"/>
      <c r="J36" s="118"/>
      <c r="K36" s="118"/>
      <c r="L36" s="118"/>
      <c r="M36" s="118"/>
      <c r="N36" s="118"/>
      <c r="O36" s="119"/>
    </row>
    <row r="37" spans="1:15" s="1" customFormat="1" ht="12.75" customHeight="1" x14ac:dyDescent="0.25">
      <c r="A37" s="117"/>
      <c r="B37" s="118"/>
      <c r="C37" s="118"/>
      <c r="D37" s="118"/>
      <c r="E37" s="118"/>
      <c r="F37" s="118"/>
      <c r="G37" s="118"/>
      <c r="H37" s="118"/>
      <c r="I37" s="118"/>
      <c r="J37" s="118"/>
      <c r="K37" s="118"/>
      <c r="L37" s="118"/>
      <c r="M37" s="118"/>
      <c r="N37" s="118"/>
      <c r="O37" s="119"/>
    </row>
    <row r="38" spans="1:15" s="1" customFormat="1" ht="12.75" customHeight="1" x14ac:dyDescent="0.25">
      <c r="A38" s="117"/>
      <c r="B38" s="118"/>
      <c r="C38" s="118"/>
      <c r="D38" s="118"/>
      <c r="E38" s="118"/>
      <c r="F38" s="118"/>
      <c r="G38" s="118"/>
      <c r="H38" s="118"/>
      <c r="I38" s="118"/>
      <c r="J38" s="118"/>
      <c r="K38" s="118"/>
      <c r="L38" s="118"/>
      <c r="M38" s="118"/>
      <c r="N38" s="118"/>
      <c r="O38" s="119"/>
    </row>
    <row r="39" spans="1:15" s="1" customFormat="1" ht="12.75" customHeight="1" x14ac:dyDescent="0.25">
      <c r="A39" s="117"/>
      <c r="B39" s="118"/>
      <c r="C39" s="118"/>
      <c r="D39" s="118"/>
      <c r="E39" s="118"/>
      <c r="F39" s="118"/>
      <c r="G39" s="118"/>
      <c r="H39" s="118"/>
      <c r="I39" s="118"/>
      <c r="J39" s="118"/>
      <c r="K39" s="118"/>
      <c r="L39" s="118"/>
      <c r="M39" s="118"/>
      <c r="N39" s="118"/>
      <c r="O39" s="119"/>
    </row>
    <row r="40" spans="1:15" s="1" customFormat="1" ht="12.75" customHeight="1" x14ac:dyDescent="0.25">
      <c r="A40" s="117"/>
      <c r="B40" s="118"/>
      <c r="C40" s="118"/>
      <c r="D40" s="118"/>
      <c r="E40" s="118"/>
      <c r="F40" s="118"/>
      <c r="G40" s="118"/>
      <c r="H40" s="118"/>
      <c r="I40" s="118"/>
      <c r="J40" s="118"/>
      <c r="K40" s="118"/>
      <c r="L40" s="118"/>
      <c r="M40" s="118"/>
      <c r="N40" s="118"/>
      <c r="O40" s="119"/>
    </row>
    <row r="41" spans="1:15" s="1" customFormat="1" ht="12.75" customHeight="1" x14ac:dyDescent="0.25">
      <c r="A41" s="117"/>
      <c r="B41" s="118"/>
      <c r="C41" s="118"/>
      <c r="D41" s="118"/>
      <c r="E41" s="118"/>
      <c r="F41" s="118"/>
      <c r="G41" s="118"/>
      <c r="H41" s="118"/>
      <c r="I41" s="118"/>
      <c r="J41" s="118"/>
      <c r="K41" s="118"/>
      <c r="L41" s="118"/>
      <c r="M41" s="118"/>
      <c r="N41" s="118"/>
      <c r="O41" s="119"/>
    </row>
    <row r="42" spans="1:15" s="1" customFormat="1" ht="12.75" customHeight="1" x14ac:dyDescent="0.25">
      <c r="A42" s="117"/>
      <c r="B42" s="118"/>
      <c r="C42" s="118"/>
      <c r="D42" s="118"/>
      <c r="E42" s="118"/>
      <c r="F42" s="118"/>
      <c r="G42" s="118"/>
      <c r="H42" s="118"/>
      <c r="I42" s="118"/>
      <c r="J42" s="118"/>
      <c r="K42" s="118"/>
      <c r="L42" s="118"/>
      <c r="M42" s="118"/>
      <c r="N42" s="118"/>
      <c r="O42" s="119"/>
    </row>
    <row r="43" spans="1:15" s="1" customFormat="1" ht="12.75" customHeight="1" x14ac:dyDescent="0.25">
      <c r="A43" s="117"/>
      <c r="B43" s="118"/>
      <c r="C43" s="118"/>
      <c r="D43" s="118"/>
      <c r="E43" s="118"/>
      <c r="F43" s="118"/>
      <c r="G43" s="118"/>
      <c r="H43" s="118"/>
      <c r="I43" s="118"/>
      <c r="J43" s="118"/>
      <c r="K43" s="118"/>
      <c r="L43" s="118"/>
      <c r="M43" s="118"/>
      <c r="N43" s="118"/>
      <c r="O43" s="119"/>
    </row>
    <row r="44" spans="1:15" s="1" customFormat="1" ht="12.75" customHeight="1" x14ac:dyDescent="0.25">
      <c r="A44" s="117"/>
      <c r="B44" s="118"/>
      <c r="C44" s="118"/>
      <c r="D44" s="118"/>
      <c r="E44" s="118"/>
      <c r="F44" s="118"/>
      <c r="G44" s="118"/>
      <c r="H44" s="118"/>
      <c r="I44" s="118"/>
      <c r="J44" s="118"/>
      <c r="K44" s="118"/>
      <c r="L44" s="118"/>
      <c r="M44" s="118"/>
      <c r="N44" s="118"/>
      <c r="O44" s="119"/>
    </row>
    <row r="45" spans="1:15" s="1" customFormat="1" ht="12.75" customHeight="1" x14ac:dyDescent="0.25">
      <c r="A45" s="117"/>
      <c r="B45" s="118"/>
      <c r="C45" s="118"/>
      <c r="D45" s="118"/>
      <c r="E45" s="118"/>
      <c r="F45" s="118"/>
      <c r="G45" s="118"/>
      <c r="H45" s="118"/>
      <c r="I45" s="118"/>
      <c r="J45" s="118"/>
      <c r="K45" s="118"/>
      <c r="L45" s="118"/>
      <c r="M45" s="118"/>
      <c r="N45" s="118"/>
      <c r="O45" s="119"/>
    </row>
    <row r="46" spans="1:15" s="1" customFormat="1" ht="12.75" customHeight="1" x14ac:dyDescent="0.25">
      <c r="A46" s="117"/>
      <c r="B46" s="118"/>
      <c r="C46" s="118"/>
      <c r="D46" s="118"/>
      <c r="E46" s="118"/>
      <c r="F46" s="118"/>
      <c r="G46" s="118"/>
      <c r="H46" s="118"/>
      <c r="I46" s="118"/>
      <c r="J46" s="118"/>
      <c r="K46" s="118"/>
      <c r="L46" s="118"/>
      <c r="M46" s="118"/>
      <c r="N46" s="118"/>
      <c r="O46" s="119"/>
    </row>
    <row r="47" spans="1:15" s="1" customFormat="1" ht="12.75" customHeight="1" x14ac:dyDescent="0.25">
      <c r="A47" s="117"/>
      <c r="B47" s="118"/>
      <c r="C47" s="118"/>
      <c r="D47" s="118"/>
      <c r="E47" s="118"/>
      <c r="F47" s="118"/>
      <c r="G47" s="118"/>
      <c r="H47" s="118"/>
      <c r="I47" s="118"/>
      <c r="J47" s="118"/>
      <c r="K47" s="118"/>
      <c r="L47" s="118"/>
      <c r="M47" s="118"/>
      <c r="N47" s="118"/>
      <c r="O47" s="119"/>
    </row>
    <row r="48" spans="1:15" s="1" customFormat="1" ht="12.75" customHeight="1" x14ac:dyDescent="0.25">
      <c r="A48" s="117"/>
      <c r="B48" s="118"/>
      <c r="C48" s="118"/>
      <c r="D48" s="118"/>
      <c r="E48" s="118"/>
      <c r="F48" s="118"/>
      <c r="G48" s="118"/>
      <c r="H48" s="118"/>
      <c r="I48" s="118"/>
      <c r="J48" s="118"/>
      <c r="K48" s="118"/>
      <c r="L48" s="118"/>
      <c r="M48" s="118"/>
      <c r="N48" s="118"/>
      <c r="O48" s="119"/>
    </row>
    <row r="49" spans="1:15" s="1" customFormat="1" ht="12.75" customHeight="1" x14ac:dyDescent="0.25">
      <c r="A49" s="117"/>
      <c r="B49" s="118"/>
      <c r="C49" s="118"/>
      <c r="D49" s="118"/>
      <c r="E49" s="118"/>
      <c r="F49" s="118"/>
      <c r="G49" s="118"/>
      <c r="H49" s="118"/>
      <c r="I49" s="118"/>
      <c r="J49" s="118"/>
      <c r="K49" s="118"/>
      <c r="L49" s="118"/>
      <c r="M49" s="118"/>
      <c r="N49" s="118"/>
      <c r="O49" s="119"/>
    </row>
    <row r="50" spans="1:15" s="1" customFormat="1" ht="12.75" customHeight="1" x14ac:dyDescent="0.25">
      <c r="A50" s="117"/>
      <c r="B50" s="118"/>
      <c r="C50" s="118"/>
      <c r="D50" s="118"/>
      <c r="E50" s="118"/>
      <c r="F50" s="118"/>
      <c r="G50" s="118"/>
      <c r="H50" s="118"/>
      <c r="I50" s="118"/>
      <c r="J50" s="118"/>
      <c r="K50" s="118"/>
      <c r="L50" s="118"/>
      <c r="M50" s="118"/>
      <c r="N50" s="118"/>
      <c r="O50" s="119"/>
    </row>
    <row r="51" spans="1:15" s="1" customFormat="1" ht="12.75" customHeight="1" x14ac:dyDescent="0.25">
      <c r="A51" s="117"/>
      <c r="B51" s="118"/>
      <c r="C51" s="118"/>
      <c r="D51" s="118"/>
      <c r="E51" s="118"/>
      <c r="F51" s="118"/>
      <c r="G51" s="118"/>
      <c r="H51" s="118"/>
      <c r="I51" s="118"/>
      <c r="J51" s="118"/>
      <c r="K51" s="118"/>
      <c r="L51" s="118"/>
      <c r="M51" s="118"/>
      <c r="N51" s="118"/>
      <c r="O51" s="119"/>
    </row>
    <row r="52" spans="1:15" s="1" customFormat="1" ht="12.75" customHeight="1" x14ac:dyDescent="0.25">
      <c r="A52" s="117"/>
      <c r="B52" s="118"/>
      <c r="C52" s="118"/>
      <c r="D52" s="118"/>
      <c r="E52" s="118"/>
      <c r="F52" s="118"/>
      <c r="G52" s="118"/>
      <c r="H52" s="118"/>
      <c r="I52" s="118"/>
      <c r="J52" s="118"/>
      <c r="K52" s="118"/>
      <c r="L52" s="118"/>
      <c r="M52" s="118"/>
      <c r="N52" s="118"/>
      <c r="O52" s="119"/>
    </row>
    <row r="53" spans="1:15" s="1" customFormat="1" ht="12.75" customHeight="1" x14ac:dyDescent="0.25">
      <c r="A53" s="117"/>
      <c r="B53" s="118"/>
      <c r="C53" s="118"/>
      <c r="D53" s="118"/>
      <c r="E53" s="118"/>
      <c r="F53" s="118"/>
      <c r="G53" s="118"/>
      <c r="H53" s="118"/>
      <c r="I53" s="118"/>
      <c r="J53" s="118"/>
      <c r="K53" s="118"/>
      <c r="L53" s="118"/>
      <c r="M53" s="118"/>
      <c r="N53" s="118"/>
      <c r="O53" s="119"/>
    </row>
    <row r="54" spans="1:15" s="1" customFormat="1" ht="12.75" customHeight="1" x14ac:dyDescent="0.25">
      <c r="A54" s="117"/>
      <c r="B54" s="118"/>
      <c r="C54" s="118"/>
      <c r="D54" s="118"/>
      <c r="E54" s="118"/>
      <c r="F54" s="118"/>
      <c r="G54" s="118"/>
      <c r="H54" s="118"/>
      <c r="I54" s="118"/>
      <c r="J54" s="118"/>
      <c r="K54" s="118"/>
      <c r="L54" s="118"/>
      <c r="M54" s="118"/>
      <c r="N54" s="118"/>
      <c r="O54" s="119"/>
    </row>
    <row r="55" spans="1:15" s="1" customFormat="1" ht="12.75" customHeight="1" thickBot="1" x14ac:dyDescent="0.3">
      <c r="A55" s="120"/>
      <c r="B55" s="121"/>
      <c r="C55" s="121"/>
      <c r="D55" s="121"/>
      <c r="E55" s="121"/>
      <c r="F55" s="121"/>
      <c r="G55" s="121"/>
      <c r="H55" s="121"/>
      <c r="I55" s="121"/>
      <c r="J55" s="121"/>
      <c r="K55" s="121"/>
      <c r="L55" s="121"/>
      <c r="M55" s="121"/>
      <c r="N55" s="121"/>
      <c r="O55" s="122"/>
    </row>
    <row r="56" spans="1:15" s="1" customFormat="1" ht="12.75" customHeight="1" thickBot="1" x14ac:dyDescent="0.3">
      <c r="A56" s="123" t="s">
        <v>41</v>
      </c>
      <c r="B56" s="112"/>
      <c r="C56" s="112"/>
      <c r="D56" s="112"/>
      <c r="E56" s="112"/>
      <c r="F56" s="112"/>
      <c r="G56" s="112"/>
      <c r="H56" s="112"/>
      <c r="I56" s="112"/>
      <c r="J56" s="112"/>
      <c r="K56" s="112"/>
      <c r="L56" s="112"/>
      <c r="M56" s="112"/>
      <c r="N56" s="112"/>
      <c r="O56" s="113"/>
    </row>
    <row r="57" spans="1:15" s="1" customFormat="1" ht="12.75" customHeight="1" x14ac:dyDescent="0.25">
      <c r="A57" s="115" t="s">
        <v>93</v>
      </c>
      <c r="B57" s="115"/>
      <c r="C57" s="115"/>
      <c r="D57" s="115"/>
      <c r="E57" s="115"/>
      <c r="F57" s="115"/>
      <c r="G57" s="115"/>
      <c r="H57" s="115"/>
      <c r="I57" s="115"/>
      <c r="J57" s="115"/>
      <c r="K57" s="115"/>
      <c r="L57" s="115"/>
      <c r="M57" s="115"/>
      <c r="N57" s="115"/>
      <c r="O57" s="115"/>
    </row>
    <row r="58" spans="1:15" ht="12.75" customHeight="1" x14ac:dyDescent="0.25">
      <c r="A58" s="118"/>
      <c r="B58" s="118"/>
      <c r="C58" s="118"/>
      <c r="D58" s="118"/>
      <c r="E58" s="118"/>
      <c r="F58" s="118"/>
      <c r="G58" s="118"/>
      <c r="H58" s="118"/>
      <c r="I58" s="118"/>
      <c r="J58" s="118"/>
      <c r="K58" s="118"/>
      <c r="L58" s="118"/>
      <c r="M58" s="118"/>
      <c r="N58" s="118"/>
      <c r="O58" s="118"/>
    </row>
    <row r="59" spans="1:15" ht="12.75" customHeight="1" x14ac:dyDescent="0.25">
      <c r="A59" s="118"/>
      <c r="B59" s="118"/>
      <c r="C59" s="118"/>
      <c r="D59" s="118"/>
      <c r="E59" s="118"/>
      <c r="F59" s="118"/>
      <c r="G59" s="118"/>
      <c r="H59" s="118"/>
      <c r="I59" s="118"/>
      <c r="J59" s="118"/>
      <c r="K59" s="118"/>
      <c r="L59" s="118"/>
      <c r="M59" s="118"/>
      <c r="N59" s="118"/>
      <c r="O59" s="118"/>
    </row>
    <row r="60" spans="1:15" ht="12.75" customHeight="1" x14ac:dyDescent="0.25">
      <c r="A60" s="118"/>
      <c r="B60" s="118"/>
      <c r="C60" s="118"/>
      <c r="D60" s="118"/>
      <c r="E60" s="118"/>
      <c r="F60" s="118"/>
      <c r="G60" s="118"/>
      <c r="H60" s="118"/>
      <c r="I60" s="118"/>
      <c r="J60" s="118"/>
      <c r="K60" s="118"/>
      <c r="L60" s="118"/>
      <c r="M60" s="118"/>
      <c r="N60" s="118"/>
      <c r="O60" s="118"/>
    </row>
    <row r="61" spans="1:15" ht="12.75" customHeight="1" x14ac:dyDescent="0.25">
      <c r="A61" s="118"/>
      <c r="B61" s="118"/>
      <c r="C61" s="118"/>
      <c r="D61" s="118"/>
      <c r="E61" s="118"/>
      <c r="F61" s="118"/>
      <c r="G61" s="118"/>
      <c r="H61" s="118"/>
      <c r="I61" s="118"/>
      <c r="J61" s="118"/>
      <c r="K61" s="118"/>
      <c r="L61" s="118"/>
      <c r="M61" s="118"/>
      <c r="N61" s="118"/>
      <c r="O61" s="118"/>
    </row>
    <row r="62" spans="1:15" ht="12.75" customHeight="1" x14ac:dyDescent="0.25">
      <c r="A62" s="118"/>
      <c r="B62" s="118"/>
      <c r="C62" s="118"/>
      <c r="D62" s="118"/>
      <c r="E62" s="118"/>
      <c r="F62" s="118"/>
      <c r="G62" s="118"/>
      <c r="H62" s="118"/>
      <c r="I62" s="118"/>
      <c r="J62" s="118"/>
      <c r="K62" s="118"/>
      <c r="L62" s="118"/>
      <c r="M62" s="118"/>
      <c r="N62" s="118"/>
      <c r="O62" s="118"/>
    </row>
    <row r="63" spans="1:15" ht="12.75" customHeight="1" x14ac:dyDescent="0.25">
      <c r="A63" s="118"/>
      <c r="B63" s="118"/>
      <c r="C63" s="118"/>
      <c r="D63" s="118"/>
      <c r="E63" s="118"/>
      <c r="F63" s="118"/>
      <c r="G63" s="118"/>
      <c r="H63" s="118"/>
      <c r="I63" s="118"/>
      <c r="J63" s="118"/>
      <c r="K63" s="118"/>
      <c r="L63" s="118"/>
      <c r="M63" s="118"/>
      <c r="N63" s="118"/>
      <c r="O63" s="118"/>
    </row>
    <row r="64" spans="1:15" ht="12.75" customHeight="1" x14ac:dyDescent="0.25">
      <c r="A64" s="118"/>
      <c r="B64" s="118"/>
      <c r="C64" s="118"/>
      <c r="D64" s="118"/>
      <c r="E64" s="118"/>
      <c r="F64" s="118"/>
      <c r="G64" s="118"/>
      <c r="H64" s="118"/>
      <c r="I64" s="118"/>
      <c r="J64" s="118"/>
      <c r="K64" s="118"/>
      <c r="L64" s="118"/>
      <c r="M64" s="118"/>
      <c r="N64" s="118"/>
      <c r="O64" s="118"/>
    </row>
    <row r="65" spans="1:15" ht="12.75" customHeight="1" x14ac:dyDescent="0.25">
      <c r="A65" s="118"/>
      <c r="B65" s="118"/>
      <c r="C65" s="118"/>
      <c r="D65" s="118"/>
      <c r="E65" s="118"/>
      <c r="F65" s="118"/>
      <c r="G65" s="118"/>
      <c r="H65" s="118"/>
      <c r="I65" s="118"/>
      <c r="J65" s="118"/>
      <c r="K65" s="118"/>
      <c r="L65" s="118"/>
      <c r="M65" s="118"/>
      <c r="N65" s="118"/>
      <c r="O65" s="118"/>
    </row>
    <row r="66" spans="1:15" ht="12.75" customHeight="1" x14ac:dyDescent="0.25">
      <c r="A66" s="118"/>
      <c r="B66" s="118"/>
      <c r="C66" s="118"/>
      <c r="D66" s="118"/>
      <c r="E66" s="118"/>
      <c r="F66" s="118"/>
      <c r="G66" s="118"/>
      <c r="H66" s="118"/>
      <c r="I66" s="118"/>
      <c r="J66" s="118"/>
      <c r="K66" s="118"/>
      <c r="L66" s="118"/>
      <c r="M66" s="118"/>
      <c r="N66" s="118"/>
      <c r="O66" s="118"/>
    </row>
    <row r="67" spans="1:15" ht="12.75" customHeight="1" x14ac:dyDescent="0.25">
      <c r="A67" s="118"/>
      <c r="B67" s="118"/>
      <c r="C67" s="118"/>
      <c r="D67" s="118"/>
      <c r="E67" s="118"/>
      <c r="F67" s="118"/>
      <c r="G67" s="118"/>
      <c r="H67" s="118"/>
      <c r="I67" s="118"/>
      <c r="J67" s="118"/>
      <c r="K67" s="118"/>
      <c r="L67" s="118"/>
      <c r="M67" s="118"/>
      <c r="N67" s="118"/>
      <c r="O67" s="118"/>
    </row>
    <row r="68" spans="1:15" ht="12.75" customHeight="1" x14ac:dyDescent="0.25">
      <c r="A68" s="118"/>
      <c r="B68" s="118"/>
      <c r="C68" s="118"/>
      <c r="D68" s="118"/>
      <c r="E68" s="118"/>
      <c r="F68" s="118"/>
      <c r="G68" s="118"/>
      <c r="H68" s="118"/>
      <c r="I68" s="118"/>
      <c r="J68" s="118"/>
      <c r="K68" s="118"/>
      <c r="L68" s="118"/>
      <c r="M68" s="118"/>
      <c r="N68" s="118"/>
      <c r="O68" s="118"/>
    </row>
    <row r="69" spans="1:15" x14ac:dyDescent="0.25">
      <c r="A69" s="118"/>
      <c r="B69" s="118"/>
      <c r="C69" s="118"/>
      <c r="D69" s="118"/>
      <c r="E69" s="118"/>
      <c r="F69" s="118"/>
      <c r="G69" s="118"/>
      <c r="H69" s="118"/>
      <c r="I69" s="118"/>
      <c r="J69" s="118"/>
      <c r="K69" s="118"/>
      <c r="L69" s="118"/>
      <c r="M69" s="118"/>
      <c r="N69" s="118"/>
      <c r="O69" s="118"/>
    </row>
    <row r="70" spans="1:15" x14ac:dyDescent="0.25">
      <c r="A70" s="118"/>
      <c r="B70" s="118"/>
      <c r="C70" s="118"/>
      <c r="D70" s="118"/>
      <c r="E70" s="118"/>
      <c r="F70" s="118"/>
      <c r="G70" s="118"/>
      <c r="H70" s="118"/>
      <c r="I70" s="118"/>
      <c r="J70" s="118"/>
      <c r="K70" s="118"/>
      <c r="L70" s="118"/>
      <c r="M70" s="118"/>
      <c r="N70" s="118"/>
      <c r="O70" s="118"/>
    </row>
    <row r="71" spans="1:15" x14ac:dyDescent="0.25">
      <c r="A71" s="118"/>
      <c r="B71" s="118"/>
      <c r="C71" s="118"/>
      <c r="D71" s="118"/>
      <c r="E71" s="118"/>
      <c r="F71" s="118"/>
      <c r="G71" s="118"/>
      <c r="H71" s="118"/>
      <c r="I71" s="118"/>
      <c r="J71" s="118"/>
      <c r="K71" s="118"/>
      <c r="L71" s="118"/>
      <c r="M71" s="118"/>
      <c r="N71" s="118"/>
      <c r="O71" s="118"/>
    </row>
    <row r="72" spans="1:15" x14ac:dyDescent="0.25">
      <c r="A72" s="118"/>
      <c r="B72" s="118"/>
      <c r="C72" s="118"/>
      <c r="D72" s="118"/>
      <c r="E72" s="118"/>
      <c r="F72" s="118"/>
      <c r="G72" s="118"/>
      <c r="H72" s="118"/>
      <c r="I72" s="118"/>
      <c r="J72" s="118"/>
      <c r="K72" s="118"/>
      <c r="L72" s="118"/>
      <c r="M72" s="118"/>
      <c r="N72" s="118"/>
      <c r="O72" s="118"/>
    </row>
    <row r="73" spans="1:15" x14ac:dyDescent="0.25">
      <c r="A73" s="118"/>
      <c r="B73" s="118"/>
      <c r="C73" s="118"/>
      <c r="D73" s="118"/>
      <c r="E73" s="118"/>
      <c r="F73" s="118"/>
      <c r="G73" s="118"/>
      <c r="H73" s="118"/>
      <c r="I73" s="118"/>
      <c r="J73" s="118"/>
      <c r="K73" s="118"/>
      <c r="L73" s="118"/>
      <c r="M73" s="118"/>
      <c r="N73" s="118"/>
      <c r="O73" s="118"/>
    </row>
    <row r="74" spans="1:15" x14ac:dyDescent="0.25">
      <c r="A74" s="118"/>
      <c r="B74" s="118"/>
      <c r="C74" s="118"/>
      <c r="D74" s="118"/>
      <c r="E74" s="118"/>
      <c r="F74" s="118"/>
      <c r="G74" s="118"/>
      <c r="H74" s="118"/>
      <c r="I74" s="118"/>
      <c r="J74" s="118"/>
      <c r="K74" s="118"/>
      <c r="L74" s="118"/>
      <c r="M74" s="118"/>
      <c r="N74" s="118"/>
      <c r="O74" s="118"/>
    </row>
    <row r="75" spans="1:15" x14ac:dyDescent="0.25">
      <c r="A75" s="118"/>
      <c r="B75" s="118"/>
      <c r="C75" s="118"/>
      <c r="D75" s="118"/>
      <c r="E75" s="118"/>
      <c r="F75" s="118"/>
      <c r="G75" s="118"/>
      <c r="H75" s="118"/>
      <c r="I75" s="118"/>
      <c r="J75" s="118"/>
      <c r="K75" s="118"/>
      <c r="L75" s="118"/>
      <c r="M75" s="118"/>
      <c r="N75" s="118"/>
      <c r="O75" s="118"/>
    </row>
  </sheetData>
  <sheetProtection selectLockedCells="1"/>
  <mergeCells count="10">
    <mergeCell ref="A31:O31"/>
    <mergeCell ref="A32:O55"/>
    <mergeCell ref="A56:O56"/>
    <mergeCell ref="A11:O30"/>
    <mergeCell ref="A57:O75"/>
    <mergeCell ref="K8:O8"/>
    <mergeCell ref="K9:O9"/>
    <mergeCell ref="A8:J8"/>
    <mergeCell ref="A9:J9"/>
    <mergeCell ref="A10:O10"/>
  </mergeCells>
  <hyperlinks>
    <hyperlink ref="A11" r:id="rId1" xr:uid="{D8E98A99-F664-416A-8396-2F9A8875B01E}"/>
  </hyperlinks>
  <pageMargins left="0.9055118110236221" right="0.78740157480314965" top="0.74803149606299213" bottom="0.74803149606299213" header="0.31496062992125984" footer="0.31496062992125984"/>
  <pageSetup paperSize="9" scale="60" orientation="portrait" r:id="rId2"/>
  <headerFooter>
    <oddFooter>&amp;L&amp;F</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N94"/>
  <sheetViews>
    <sheetView view="pageBreakPreview" zoomScale="80" zoomScaleNormal="100" zoomScaleSheetLayoutView="80" workbookViewId="0"/>
  </sheetViews>
  <sheetFormatPr defaultColWidth="11" defaultRowHeight="15" x14ac:dyDescent="0.25"/>
  <cols>
    <col min="1" max="1" width="15.5" style="30" customWidth="1"/>
    <col min="2" max="13" width="11.5" style="30" customWidth="1"/>
    <col min="14" max="15" width="10.3984375" style="30" customWidth="1"/>
    <col min="16" max="16" width="8.59765625" style="30" customWidth="1"/>
    <col min="17" max="16384" width="11" style="30"/>
  </cols>
  <sheetData>
    <row r="1" spans="1:14" ht="24.6" x14ac:dyDescent="0.25">
      <c r="A1" s="27" t="s">
        <v>3</v>
      </c>
    </row>
    <row r="2" spans="1:14" ht="12.75" customHeight="1" x14ac:dyDescent="0.25"/>
    <row r="3" spans="1:14" ht="12.75" customHeight="1" x14ac:dyDescent="0.25">
      <c r="A3" s="2" t="s">
        <v>21</v>
      </c>
      <c r="B3" s="1" t="str">
        <f>'Front Cover'!C67</f>
        <v>Bristol City Council</v>
      </c>
      <c r="D3" s="32"/>
      <c r="E3" s="32"/>
      <c r="F3" s="32"/>
      <c r="G3" s="32"/>
      <c r="H3" s="32"/>
      <c r="I3" s="32"/>
      <c r="J3" s="32"/>
    </row>
    <row r="4" spans="1:14" ht="12.75" customHeight="1" x14ac:dyDescent="0.25">
      <c r="A4" s="2" t="s">
        <v>4</v>
      </c>
      <c r="B4" s="1" t="str">
        <f>'Front Cover'!C68</f>
        <v>ID-0524-0183</v>
      </c>
      <c r="D4" s="32"/>
      <c r="E4" s="32"/>
      <c r="F4" s="32"/>
      <c r="G4" s="28"/>
      <c r="H4" s="29"/>
      <c r="J4" s="32"/>
      <c r="K4" s="29"/>
    </row>
    <row r="5" spans="1:14" ht="12.75" customHeight="1" x14ac:dyDescent="0.25">
      <c r="A5" s="2" t="s">
        <v>5</v>
      </c>
      <c r="B5" s="1" t="str">
        <f>'Front Cover'!C69</f>
        <v>11.06.2024</v>
      </c>
      <c r="D5" s="32"/>
      <c r="E5" s="32"/>
      <c r="F5" s="32"/>
      <c r="G5" s="28"/>
      <c r="H5" s="29"/>
      <c r="J5" s="32"/>
      <c r="K5" s="29"/>
    </row>
    <row r="6" spans="1:14" ht="12.75" customHeight="1" x14ac:dyDescent="0.25">
      <c r="A6" s="2" t="s">
        <v>23</v>
      </c>
      <c r="B6" s="1" t="str">
        <f>'Front Cover'!C70</f>
        <v>ANPR Sample Rate Report</v>
      </c>
      <c r="D6" s="32"/>
      <c r="E6" s="32"/>
      <c r="F6" s="32"/>
      <c r="G6" s="32"/>
      <c r="H6" s="28"/>
      <c r="I6" s="29"/>
      <c r="J6" s="32"/>
      <c r="K6" s="29"/>
    </row>
    <row r="7" spans="1:14" ht="12.75" customHeight="1" x14ac:dyDescent="0.25">
      <c r="A7" s="31"/>
      <c r="B7" s="32"/>
      <c r="C7" s="32"/>
      <c r="D7" s="32"/>
      <c r="E7" s="32"/>
      <c r="F7" s="32"/>
      <c r="G7" s="32"/>
      <c r="H7" s="28"/>
      <c r="I7" s="29"/>
      <c r="J7" s="32"/>
      <c r="K7" s="29"/>
    </row>
    <row r="8" spans="1:14" ht="12.75" customHeight="1" x14ac:dyDescent="0.25">
      <c r="A8" s="31" t="s">
        <v>28</v>
      </c>
      <c r="B8" s="32"/>
      <c r="C8" s="32"/>
      <c r="D8" s="28"/>
      <c r="E8" s="28"/>
      <c r="F8" s="28"/>
      <c r="G8" s="28"/>
      <c r="H8" s="28"/>
      <c r="I8" s="29"/>
      <c r="J8" s="32"/>
      <c r="K8" s="29"/>
    </row>
    <row r="9" spans="1:14" ht="12.75" customHeight="1" thickBot="1" x14ac:dyDescent="0.3">
      <c r="A9" s="31"/>
      <c r="B9" s="32"/>
      <c r="C9" s="32"/>
      <c r="D9" s="28"/>
      <c r="E9" s="28"/>
      <c r="F9" s="28"/>
      <c r="G9" s="28"/>
      <c r="H9" s="28"/>
      <c r="I9" s="29"/>
      <c r="J9" s="32"/>
      <c r="K9" s="29"/>
    </row>
    <row r="10" spans="1:14" ht="14.25" customHeight="1" thickTop="1" thickBot="1" x14ac:dyDescent="0.3">
      <c r="A10" s="31"/>
      <c r="B10" s="130" t="s">
        <v>29</v>
      </c>
      <c r="C10" s="130"/>
      <c r="D10" s="130"/>
      <c r="E10" s="130" t="s">
        <v>30</v>
      </c>
      <c r="F10" s="130"/>
      <c r="G10" s="130"/>
      <c r="H10" s="130" t="s">
        <v>31</v>
      </c>
      <c r="I10" s="130"/>
      <c r="J10" s="130"/>
      <c r="K10" s="130" t="s">
        <v>32</v>
      </c>
      <c r="L10" s="130"/>
      <c r="M10" s="130"/>
      <c r="N10" s="73">
        <v>67</v>
      </c>
    </row>
    <row r="11" spans="1:14" ht="12.75" customHeight="1" thickTop="1" x14ac:dyDescent="0.25">
      <c r="A11" s="29"/>
      <c r="B11" s="131" t="s">
        <v>47</v>
      </c>
      <c r="C11" s="131" t="s">
        <v>45</v>
      </c>
      <c r="D11" s="131" t="s">
        <v>48</v>
      </c>
      <c r="E11" s="131" t="s">
        <v>47</v>
      </c>
      <c r="F11" s="131" t="s">
        <v>45</v>
      </c>
      <c r="G11" s="131" t="s">
        <v>48</v>
      </c>
      <c r="H11" s="131" t="s">
        <v>47</v>
      </c>
      <c r="I11" s="131" t="s">
        <v>45</v>
      </c>
      <c r="J11" s="131" t="s">
        <v>48</v>
      </c>
      <c r="K11" s="131" t="s">
        <v>47</v>
      </c>
      <c r="L11" s="131" t="s">
        <v>46</v>
      </c>
      <c r="M11" s="131" t="s">
        <v>49</v>
      </c>
    </row>
    <row r="12" spans="1:14" ht="12.75" customHeight="1" thickBot="1" x14ac:dyDescent="0.3">
      <c r="A12" s="29"/>
      <c r="B12" s="132"/>
      <c r="C12" s="132"/>
      <c r="D12" s="132"/>
      <c r="E12" s="132"/>
      <c r="F12" s="132"/>
      <c r="G12" s="132"/>
      <c r="H12" s="132"/>
      <c r="I12" s="132"/>
      <c r="J12" s="132"/>
      <c r="K12" s="132"/>
      <c r="L12" s="132"/>
      <c r="M12" s="132"/>
    </row>
    <row r="13" spans="1:14" ht="12.75" customHeight="1" thickTop="1" thickBot="1" x14ac:dyDescent="0.3">
      <c r="A13" s="53" t="s">
        <v>0</v>
      </c>
      <c r="B13" s="133"/>
      <c r="C13" s="133"/>
      <c r="D13" s="133"/>
      <c r="E13" s="133"/>
      <c r="F13" s="133"/>
      <c r="G13" s="133"/>
      <c r="H13" s="133"/>
      <c r="I13" s="133"/>
      <c r="J13" s="133"/>
      <c r="K13" s="133"/>
      <c r="L13" s="133"/>
      <c r="M13" s="133"/>
    </row>
    <row r="14" spans="1:14" ht="12.75" customHeight="1" thickTop="1" x14ac:dyDescent="0.25">
      <c r="A14" s="81" t="s">
        <v>60</v>
      </c>
      <c r="B14" s="74">
        <f ca="1">INDIRECT("'"&amp;$A14&amp;"'!b"&amp;$N$10&amp;"")</f>
        <v>0</v>
      </c>
      <c r="C14" s="74">
        <f ca="1">INDIRECT("'"&amp;$A14&amp;"'!c"&amp;$N$10&amp;"")</f>
        <v>19466</v>
      </c>
      <c r="D14" s="75">
        <f ca="1">INDIRECT("'"&amp;$A14&amp;"'!d"&amp;$N$10&amp;"")</f>
        <v>0</v>
      </c>
      <c r="E14" s="89">
        <f ca="1">INDIRECT("'"&amp;$A14&amp;"'!e"&amp;$N$10&amp;"")</f>
        <v>0</v>
      </c>
      <c r="F14" s="74">
        <f ca="1">INDIRECT("'"&amp;$A14&amp;"'!f"&amp;$N$10&amp;"")</f>
        <v>9357</v>
      </c>
      <c r="G14" s="90">
        <f ca="1">INDIRECT("'"&amp;$A14&amp;"'!g"&amp;$N$10&amp;"")</f>
        <v>0</v>
      </c>
      <c r="H14" s="89">
        <f ca="1">INDIRECT("'"&amp;$A14&amp;"'!h"&amp;$N$10&amp;"")</f>
        <v>0</v>
      </c>
      <c r="I14" s="74">
        <f ca="1">INDIRECT("'"&amp;$A14&amp;"'!i"&amp;$N$10&amp;"")</f>
        <v>10109</v>
      </c>
      <c r="J14" s="90">
        <f ca="1">INDIRECT("'"&amp;$A14&amp;"'!j"&amp;$N$10&amp;"")</f>
        <v>0</v>
      </c>
      <c r="K14" s="89">
        <f ca="1">IF((INDIRECT("'"&amp;$A14&amp;"'!k"&amp;$N$10&amp;""))="","-",(INDIRECT("'"&amp;$A14&amp;"'!k"&amp;$N$10&amp;"")))</f>
        <v>0</v>
      </c>
      <c r="L14" s="74">
        <f ca="1">IF((INDIRECT("'"&amp;$A14&amp;"'!l"&amp;$N$10&amp;""))="","-",(INDIRECT("'"&amp;$A14&amp;"'!l"&amp;$N$10&amp;"")))</f>
        <v>8765</v>
      </c>
      <c r="M14" s="90">
        <f ca="1">IF((INDIRECT("'"&amp;$A14&amp;"'!m"&amp;$N$10&amp;""))="","-",(INDIRECT("'"&amp;$A14&amp;"'!m"&amp;$N$10&amp;"")))</f>
        <v>0</v>
      </c>
    </row>
    <row r="15" spans="1:14" ht="12.75" customHeight="1" x14ac:dyDescent="0.25">
      <c r="A15" s="82" t="s">
        <v>61</v>
      </c>
      <c r="B15" s="76">
        <f t="shared" ref="B15:B38" ca="1" si="0">INDIRECT("'"&amp;$A15&amp;"'!b"&amp;$N$10&amp;"")</f>
        <v>17973</v>
      </c>
      <c r="C15" s="76">
        <f t="shared" ref="C15:C38" ca="1" si="1">INDIRECT("'"&amp;$A15&amp;"'!c"&amp;$N$10&amp;"")</f>
        <v>16301</v>
      </c>
      <c r="D15" s="77">
        <f t="shared" ref="D15:D38" ca="1" si="2">INDIRECT("'"&amp;$A15&amp;"'!d"&amp;$N$10&amp;"")</f>
        <v>0.90697156846380678</v>
      </c>
      <c r="E15" s="76">
        <f t="shared" ref="E15:E38" ca="1" si="3">INDIRECT("'"&amp;$A15&amp;"'!e"&amp;$N$10&amp;"")</f>
        <v>17973</v>
      </c>
      <c r="F15" s="76">
        <f t="shared" ref="F15:F38" ca="1" si="4">INDIRECT("'"&amp;$A15&amp;"'!f"&amp;$N$10&amp;"")</f>
        <v>16301</v>
      </c>
      <c r="G15" s="77">
        <f t="shared" ref="G15:G38" ca="1" si="5">INDIRECT("'"&amp;$A15&amp;"'!g"&amp;$N$10&amp;"")</f>
        <v>0.90697156846380678</v>
      </c>
      <c r="H15" s="76" t="s">
        <v>87</v>
      </c>
      <c r="I15" s="76" t="s">
        <v>87</v>
      </c>
      <c r="J15" s="77" t="s">
        <v>87</v>
      </c>
      <c r="K15" s="76" t="str">
        <f t="shared" ref="K15:K38" ca="1" si="6">IF((INDIRECT("'"&amp;$A15&amp;"'!k"&amp;$N$10&amp;""))="","-",(INDIRECT("'"&amp;$A15&amp;"'!k"&amp;$N$10&amp;"")))</f>
        <v>-</v>
      </c>
      <c r="L15" s="76" t="str">
        <f t="shared" ref="L15:L38" ca="1" si="7">IF((INDIRECT("'"&amp;$A15&amp;"'!l"&amp;$N$10&amp;""))="","-",(INDIRECT("'"&amp;$A15&amp;"'!l"&amp;$N$10&amp;"")))</f>
        <v>-</v>
      </c>
      <c r="M15" s="77" t="str">
        <f t="shared" ref="M15:M38" ca="1" si="8">IF((INDIRECT("'"&amp;$A15&amp;"'!m"&amp;$N$10&amp;""))="","-",(INDIRECT("'"&amp;$A15&amp;"'!m"&amp;$N$10&amp;"")))</f>
        <v>-</v>
      </c>
    </row>
    <row r="16" spans="1:14" ht="12.75" customHeight="1" x14ac:dyDescent="0.25">
      <c r="A16" s="83" t="s">
        <v>62</v>
      </c>
      <c r="B16" s="76">
        <f t="shared" ca="1" si="0"/>
        <v>17908</v>
      </c>
      <c r="C16" s="76">
        <f t="shared" ca="1" si="1"/>
        <v>17642</v>
      </c>
      <c r="D16" s="77">
        <f t="shared" ca="1" si="2"/>
        <v>0.98514630332812148</v>
      </c>
      <c r="E16" s="76">
        <f t="shared" ca="1" si="3"/>
        <v>154</v>
      </c>
      <c r="F16" s="76">
        <f t="shared" ca="1" si="4"/>
        <v>146</v>
      </c>
      <c r="G16" s="77">
        <f t="shared" ca="1" si="5"/>
        <v>0.94805194805194803</v>
      </c>
      <c r="H16" s="76">
        <f t="shared" ref="H16:H38" ca="1" si="9">INDIRECT("'"&amp;$A16&amp;"'!h"&amp;$N$10&amp;"")</f>
        <v>17754</v>
      </c>
      <c r="I16" s="76">
        <f t="shared" ref="I16:I38" ca="1" si="10">INDIRECT("'"&amp;$A16&amp;"'!i"&amp;$N$10&amp;"")</f>
        <v>17496</v>
      </c>
      <c r="J16" s="77">
        <f t="shared" ref="J16:J38" ca="1" si="11">INDIRECT("'"&amp;$A16&amp;"'!j"&amp;$N$10&amp;"")</f>
        <v>0.98546806353497807</v>
      </c>
      <c r="K16" s="76">
        <f t="shared" ca="1" si="6"/>
        <v>154</v>
      </c>
      <c r="L16" s="76">
        <f t="shared" ca="1" si="7"/>
        <v>145</v>
      </c>
      <c r="M16" s="77">
        <f t="shared" ca="1" si="8"/>
        <v>0.94155844155844159</v>
      </c>
    </row>
    <row r="17" spans="1:13" ht="13.5" customHeight="1" x14ac:dyDescent="0.25">
      <c r="A17" s="83" t="s">
        <v>63</v>
      </c>
      <c r="B17" s="76">
        <f t="shared" ca="1" si="0"/>
        <v>10901</v>
      </c>
      <c r="C17" s="76">
        <f t="shared" ca="1" si="1"/>
        <v>8668</v>
      </c>
      <c r="D17" s="77">
        <f t="shared" ca="1" si="2"/>
        <v>0.79515640766902118</v>
      </c>
      <c r="E17" s="76">
        <f t="shared" ca="1" si="3"/>
        <v>4832</v>
      </c>
      <c r="F17" s="76">
        <f t="shared" ca="1" si="4"/>
        <v>3941</v>
      </c>
      <c r="G17" s="77">
        <f t="shared" ca="1" si="5"/>
        <v>0.81560430463576161</v>
      </c>
      <c r="H17" s="76">
        <f t="shared" ca="1" si="9"/>
        <v>6069</v>
      </c>
      <c r="I17" s="76">
        <f t="shared" ca="1" si="10"/>
        <v>4727</v>
      </c>
      <c r="J17" s="77">
        <f t="shared" ca="1" si="11"/>
        <v>0.77887625638490687</v>
      </c>
      <c r="K17" s="76">
        <f t="shared" ca="1" si="6"/>
        <v>4832</v>
      </c>
      <c r="L17" s="76">
        <f t="shared" ca="1" si="7"/>
        <v>2757</v>
      </c>
      <c r="M17" s="77">
        <f t="shared" ca="1" si="8"/>
        <v>0.57057119205298013</v>
      </c>
    </row>
    <row r="18" spans="1:13" ht="13.5" customHeight="1" x14ac:dyDescent="0.25">
      <c r="A18" s="82" t="s">
        <v>64</v>
      </c>
      <c r="B18" s="76">
        <f t="shared" ca="1" si="0"/>
        <v>10685</v>
      </c>
      <c r="C18" s="76">
        <f t="shared" ca="1" si="1"/>
        <v>10381</v>
      </c>
      <c r="D18" s="77">
        <f t="shared" ca="1" si="2"/>
        <v>0.97154890032756203</v>
      </c>
      <c r="E18" s="76">
        <f t="shared" ca="1" si="3"/>
        <v>3634</v>
      </c>
      <c r="F18" s="76">
        <f t="shared" ca="1" si="4"/>
        <v>3565</v>
      </c>
      <c r="G18" s="77">
        <f t="shared" ca="1" si="5"/>
        <v>0.98101265822784811</v>
      </c>
      <c r="H18" s="76">
        <f t="shared" ca="1" si="9"/>
        <v>7051</v>
      </c>
      <c r="I18" s="76">
        <f t="shared" ca="1" si="10"/>
        <v>6816</v>
      </c>
      <c r="J18" s="77">
        <f t="shared" ca="1" si="11"/>
        <v>0.96667139412849246</v>
      </c>
      <c r="K18" s="76" t="str">
        <f t="shared" ca="1" si="6"/>
        <v>-</v>
      </c>
      <c r="L18" s="76" t="str">
        <f t="shared" ca="1" si="7"/>
        <v>-</v>
      </c>
      <c r="M18" s="77" t="str">
        <f t="shared" ca="1" si="8"/>
        <v>-</v>
      </c>
    </row>
    <row r="19" spans="1:13" ht="13.5" customHeight="1" x14ac:dyDescent="0.25">
      <c r="A19" s="83" t="s">
        <v>65</v>
      </c>
      <c r="B19" s="76">
        <f t="shared" ca="1" si="0"/>
        <v>5853</v>
      </c>
      <c r="C19" s="76">
        <f t="shared" ca="1" si="1"/>
        <v>3384</v>
      </c>
      <c r="D19" s="77">
        <f t="shared" ca="1" si="2"/>
        <v>0.57816504356740128</v>
      </c>
      <c r="E19" s="76">
        <f t="shared" ca="1" si="3"/>
        <v>3005</v>
      </c>
      <c r="F19" s="76">
        <f t="shared" ca="1" si="4"/>
        <v>578</v>
      </c>
      <c r="G19" s="91">
        <f t="shared" ca="1" si="5"/>
        <v>0.19234608985024959</v>
      </c>
      <c r="H19" s="76">
        <f t="shared" ca="1" si="9"/>
        <v>2848</v>
      </c>
      <c r="I19" s="76">
        <f t="shared" ca="1" si="10"/>
        <v>2806</v>
      </c>
      <c r="J19" s="77">
        <f t="shared" ca="1" si="11"/>
        <v>0.985252808988764</v>
      </c>
      <c r="K19" s="76">
        <f t="shared" ca="1" si="6"/>
        <v>3005</v>
      </c>
      <c r="L19" s="76">
        <f t="shared" ca="1" si="7"/>
        <v>269</v>
      </c>
      <c r="M19" s="77">
        <f t="shared" ca="1" si="8"/>
        <v>8.9517470881863556E-2</v>
      </c>
    </row>
    <row r="20" spans="1:13" ht="13.5" customHeight="1" x14ac:dyDescent="0.25">
      <c r="A20" s="83" t="s">
        <v>66</v>
      </c>
      <c r="B20" s="76">
        <f t="shared" ca="1" si="0"/>
        <v>20267</v>
      </c>
      <c r="C20" s="76">
        <f t="shared" ca="1" si="1"/>
        <v>14898</v>
      </c>
      <c r="D20" s="77">
        <f t="shared" ca="1" si="2"/>
        <v>0.73508659397049392</v>
      </c>
      <c r="E20" s="76">
        <f t="shared" ca="1" si="3"/>
        <v>8880</v>
      </c>
      <c r="F20" s="76">
        <f t="shared" ca="1" si="4"/>
        <v>8658</v>
      </c>
      <c r="G20" s="77">
        <f t="shared" ca="1" si="5"/>
        <v>0.97499999999999998</v>
      </c>
      <c r="H20" s="76">
        <f t="shared" ca="1" si="9"/>
        <v>11387</v>
      </c>
      <c r="I20" s="76">
        <f t="shared" ca="1" si="10"/>
        <v>6240</v>
      </c>
      <c r="J20" s="77">
        <f t="shared" ca="1" si="11"/>
        <v>0.54799332572231496</v>
      </c>
      <c r="K20" s="76">
        <f t="shared" ca="1" si="6"/>
        <v>8880</v>
      </c>
      <c r="L20" s="76">
        <f t="shared" ca="1" si="7"/>
        <v>6934</v>
      </c>
      <c r="M20" s="77">
        <f t="shared" ca="1" si="8"/>
        <v>0.78085585585585582</v>
      </c>
    </row>
    <row r="21" spans="1:13" ht="13.5" customHeight="1" x14ac:dyDescent="0.25">
      <c r="A21" s="82" t="s">
        <v>67</v>
      </c>
      <c r="B21" s="76">
        <f t="shared" ca="1" si="0"/>
        <v>23410</v>
      </c>
      <c r="C21" s="76">
        <f t="shared" ca="1" si="1"/>
        <v>21593</v>
      </c>
      <c r="D21" s="77">
        <f t="shared" ca="1" si="2"/>
        <v>0.9223835967535241</v>
      </c>
      <c r="E21" s="76">
        <f t="shared" ca="1" si="3"/>
        <v>11233</v>
      </c>
      <c r="F21" s="76">
        <f t="shared" ca="1" si="4"/>
        <v>10979</v>
      </c>
      <c r="G21" s="77">
        <f t="shared" ca="1" si="5"/>
        <v>0.97738805305795429</v>
      </c>
      <c r="H21" s="76">
        <f t="shared" ca="1" si="9"/>
        <v>12177</v>
      </c>
      <c r="I21" s="76">
        <f t="shared" ca="1" si="10"/>
        <v>10614</v>
      </c>
      <c r="J21" s="77">
        <f t="shared" ca="1" si="11"/>
        <v>0.87164326188716434</v>
      </c>
      <c r="K21" s="76" t="str">
        <f t="shared" ca="1" si="6"/>
        <v>-</v>
      </c>
      <c r="L21" s="76" t="str">
        <f t="shared" ca="1" si="7"/>
        <v>-</v>
      </c>
      <c r="M21" s="77" t="str">
        <f t="shared" ca="1" si="8"/>
        <v>-</v>
      </c>
    </row>
    <row r="22" spans="1:13" ht="13.5" customHeight="1" x14ac:dyDescent="0.25">
      <c r="A22" s="83" t="s">
        <v>68</v>
      </c>
      <c r="B22" s="76">
        <f t="shared" ca="1" si="0"/>
        <v>16159</v>
      </c>
      <c r="C22" s="76">
        <f t="shared" ca="1" si="1"/>
        <v>15982</v>
      </c>
      <c r="D22" s="77">
        <f t="shared" ca="1" si="2"/>
        <v>0.98904635187821033</v>
      </c>
      <c r="E22" s="76">
        <f t="shared" ca="1" si="3"/>
        <v>8237</v>
      </c>
      <c r="F22" s="76">
        <f t="shared" ca="1" si="4"/>
        <v>7839</v>
      </c>
      <c r="G22" s="77">
        <f t="shared" ca="1" si="5"/>
        <v>0.9516814374165351</v>
      </c>
      <c r="H22" s="76">
        <f t="shared" ca="1" si="9"/>
        <v>7922</v>
      </c>
      <c r="I22" s="76">
        <f t="shared" ca="1" si="10"/>
        <v>8143</v>
      </c>
      <c r="J22" s="77">
        <f t="shared" ca="1" si="11"/>
        <v>1.0278969957081545</v>
      </c>
      <c r="K22" s="76">
        <f t="shared" ca="1" si="6"/>
        <v>8237</v>
      </c>
      <c r="L22" s="76">
        <f t="shared" ca="1" si="7"/>
        <v>7238</v>
      </c>
      <c r="M22" s="77">
        <f t="shared" ca="1" si="8"/>
        <v>0.8787179798470317</v>
      </c>
    </row>
    <row r="23" spans="1:13" ht="13.5" customHeight="1" x14ac:dyDescent="0.25">
      <c r="A23" s="83" t="s">
        <v>69</v>
      </c>
      <c r="B23" s="76">
        <f t="shared" ca="1" si="0"/>
        <v>19941</v>
      </c>
      <c r="C23" s="76">
        <f t="shared" ca="1" si="1"/>
        <v>17473</v>
      </c>
      <c r="D23" s="77">
        <f t="shared" ca="1" si="2"/>
        <v>0.8762348929341558</v>
      </c>
      <c r="E23" s="76">
        <f t="shared" ca="1" si="3"/>
        <v>14796</v>
      </c>
      <c r="F23" s="76">
        <f t="shared" ca="1" si="4"/>
        <v>12483</v>
      </c>
      <c r="G23" s="77">
        <f t="shared" ca="1" si="5"/>
        <v>0.84367396593673971</v>
      </c>
      <c r="H23" s="76">
        <f t="shared" ca="1" si="9"/>
        <v>5145</v>
      </c>
      <c r="I23" s="76">
        <f t="shared" ca="1" si="10"/>
        <v>4990</v>
      </c>
      <c r="J23" s="77">
        <f t="shared" ca="1" si="11"/>
        <v>0.96987366375121475</v>
      </c>
      <c r="K23" s="76">
        <f t="shared" ca="1" si="6"/>
        <v>14796</v>
      </c>
      <c r="L23" s="76">
        <f t="shared" ca="1" si="7"/>
        <v>9977</v>
      </c>
      <c r="M23" s="77">
        <f t="shared" ca="1" si="8"/>
        <v>0.67430386590970537</v>
      </c>
    </row>
    <row r="24" spans="1:13" ht="13.5" customHeight="1" x14ac:dyDescent="0.25">
      <c r="A24" s="83" t="s">
        <v>70</v>
      </c>
      <c r="B24" s="76">
        <f t="shared" ca="1" si="0"/>
        <v>3757</v>
      </c>
      <c r="C24" s="76">
        <f t="shared" ca="1" si="1"/>
        <v>3310</v>
      </c>
      <c r="D24" s="77">
        <f t="shared" ca="1" si="2"/>
        <v>0.88102209209475646</v>
      </c>
      <c r="E24" s="76">
        <f t="shared" ca="1" si="3"/>
        <v>2139</v>
      </c>
      <c r="F24" s="76">
        <f t="shared" ca="1" si="4"/>
        <v>2064</v>
      </c>
      <c r="G24" s="77">
        <f t="shared" ca="1" si="5"/>
        <v>0.96493688639551189</v>
      </c>
      <c r="H24" s="76">
        <f t="shared" ca="1" si="9"/>
        <v>1618</v>
      </c>
      <c r="I24" s="76">
        <f t="shared" ca="1" si="10"/>
        <v>1246</v>
      </c>
      <c r="J24" s="77">
        <f t="shared" ca="1" si="11"/>
        <v>0.77008652657601973</v>
      </c>
      <c r="K24" s="76">
        <f t="shared" ca="1" si="6"/>
        <v>2139</v>
      </c>
      <c r="L24" s="76">
        <f t="shared" ca="1" si="7"/>
        <v>902</v>
      </c>
      <c r="M24" s="77">
        <f t="shared" ca="1" si="8"/>
        <v>0.4216923796166433</v>
      </c>
    </row>
    <row r="25" spans="1:13" ht="13.5" customHeight="1" x14ac:dyDescent="0.25">
      <c r="A25" s="82" t="s">
        <v>71</v>
      </c>
      <c r="B25" s="76">
        <f t="shared" ca="1" si="0"/>
        <v>7358</v>
      </c>
      <c r="C25" s="76">
        <f t="shared" ca="1" si="1"/>
        <v>7104</v>
      </c>
      <c r="D25" s="77">
        <f t="shared" ca="1" si="2"/>
        <v>0.96547974993204677</v>
      </c>
      <c r="E25" s="76">
        <f t="shared" ca="1" si="3"/>
        <v>4353</v>
      </c>
      <c r="F25" s="76">
        <f t="shared" ca="1" si="4"/>
        <v>4204</v>
      </c>
      <c r="G25" s="77">
        <f t="shared" ca="1" si="5"/>
        <v>0.9657707328279348</v>
      </c>
      <c r="H25" s="76">
        <f t="shared" ca="1" si="9"/>
        <v>3005</v>
      </c>
      <c r="I25" s="76">
        <f t="shared" ca="1" si="10"/>
        <v>2900</v>
      </c>
      <c r="J25" s="77">
        <f t="shared" ca="1" si="11"/>
        <v>0.96505823627287857</v>
      </c>
      <c r="K25" s="76" t="str">
        <f t="shared" ca="1" si="6"/>
        <v>-</v>
      </c>
      <c r="L25" s="76" t="str">
        <f t="shared" ca="1" si="7"/>
        <v>-</v>
      </c>
      <c r="M25" s="77" t="str">
        <f t="shared" ca="1" si="8"/>
        <v>-</v>
      </c>
    </row>
    <row r="26" spans="1:13" ht="13.5" customHeight="1" x14ac:dyDescent="0.25">
      <c r="A26" s="83" t="s">
        <v>72</v>
      </c>
      <c r="B26" s="76">
        <f t="shared" ca="1" si="0"/>
        <v>9307</v>
      </c>
      <c r="C26" s="76">
        <f t="shared" ca="1" si="1"/>
        <v>9055</v>
      </c>
      <c r="D26" s="77">
        <f t="shared" ca="1" si="2"/>
        <v>0.97292360588804128</v>
      </c>
      <c r="E26" s="76">
        <f t="shared" ca="1" si="3"/>
        <v>4503</v>
      </c>
      <c r="F26" s="76">
        <f t="shared" ca="1" si="4"/>
        <v>4432</v>
      </c>
      <c r="G26" s="77">
        <f t="shared" ca="1" si="5"/>
        <v>0.98423273373306686</v>
      </c>
      <c r="H26" s="76">
        <f t="shared" ca="1" si="9"/>
        <v>4804</v>
      </c>
      <c r="I26" s="76">
        <f t="shared" ca="1" si="10"/>
        <v>4623</v>
      </c>
      <c r="J26" s="77">
        <f t="shared" ca="1" si="11"/>
        <v>0.96232306411323898</v>
      </c>
      <c r="K26" s="76">
        <f t="shared" ca="1" si="6"/>
        <v>4503</v>
      </c>
      <c r="L26" s="76">
        <f t="shared" ca="1" si="7"/>
        <v>3517</v>
      </c>
      <c r="M26" s="77">
        <f t="shared" ca="1" si="8"/>
        <v>0.78103486564512548</v>
      </c>
    </row>
    <row r="27" spans="1:13" ht="13.5" customHeight="1" x14ac:dyDescent="0.25">
      <c r="A27" s="82" t="s">
        <v>73</v>
      </c>
      <c r="B27" s="76">
        <f t="shared" ca="1" si="0"/>
        <v>15092</v>
      </c>
      <c r="C27" s="76">
        <f t="shared" ca="1" si="1"/>
        <v>14587</v>
      </c>
      <c r="D27" s="77">
        <f t="shared" ca="1" si="2"/>
        <v>0.96653856347733902</v>
      </c>
      <c r="E27" s="76">
        <f t="shared" ca="1" si="3"/>
        <v>8430</v>
      </c>
      <c r="F27" s="76">
        <f t="shared" ca="1" si="4"/>
        <v>8191</v>
      </c>
      <c r="G27" s="77">
        <f t="shared" ca="1" si="5"/>
        <v>0.97164887307236059</v>
      </c>
      <c r="H27" s="76">
        <f t="shared" ca="1" si="9"/>
        <v>6662</v>
      </c>
      <c r="I27" s="76">
        <f t="shared" ca="1" si="10"/>
        <v>6396</v>
      </c>
      <c r="J27" s="77">
        <f t="shared" ca="1" si="11"/>
        <v>0.96007205043530475</v>
      </c>
      <c r="K27" s="76" t="str">
        <f t="shared" ca="1" si="6"/>
        <v>-</v>
      </c>
      <c r="L27" s="76" t="str">
        <f t="shared" ca="1" si="7"/>
        <v>-</v>
      </c>
      <c r="M27" s="77" t="str">
        <f t="shared" ca="1" si="8"/>
        <v>-</v>
      </c>
    </row>
    <row r="28" spans="1:13" ht="13.5" customHeight="1" x14ac:dyDescent="0.25">
      <c r="A28" s="82" t="s">
        <v>74</v>
      </c>
      <c r="B28" s="76">
        <f t="shared" ca="1" si="0"/>
        <v>5270</v>
      </c>
      <c r="C28" s="76">
        <f t="shared" ca="1" si="1"/>
        <v>5088</v>
      </c>
      <c r="D28" s="77">
        <f t="shared" ca="1" si="2"/>
        <v>0.96546489563567361</v>
      </c>
      <c r="E28" s="76">
        <f t="shared" ca="1" si="3"/>
        <v>2144</v>
      </c>
      <c r="F28" s="76">
        <f t="shared" ca="1" si="4"/>
        <v>2100</v>
      </c>
      <c r="G28" s="77">
        <f t="shared" ca="1" si="5"/>
        <v>0.97947761194029848</v>
      </c>
      <c r="H28" s="76">
        <f t="shared" ca="1" si="9"/>
        <v>3126</v>
      </c>
      <c r="I28" s="76">
        <f t="shared" ca="1" si="10"/>
        <v>2988</v>
      </c>
      <c r="J28" s="77">
        <f t="shared" ca="1" si="11"/>
        <v>0.95585412667946257</v>
      </c>
      <c r="K28" s="76" t="str">
        <f t="shared" ca="1" si="6"/>
        <v>-</v>
      </c>
      <c r="L28" s="76" t="str">
        <f t="shared" ca="1" si="7"/>
        <v>-</v>
      </c>
      <c r="M28" s="77" t="str">
        <f t="shared" ca="1" si="8"/>
        <v>-</v>
      </c>
    </row>
    <row r="29" spans="1:13" ht="13.5" customHeight="1" x14ac:dyDescent="0.25">
      <c r="A29" s="82" t="s">
        <v>75</v>
      </c>
      <c r="B29" s="76">
        <f t="shared" ca="1" si="0"/>
        <v>7642</v>
      </c>
      <c r="C29" s="76">
        <f t="shared" ca="1" si="1"/>
        <v>7385</v>
      </c>
      <c r="D29" s="77">
        <f t="shared" ca="1" si="2"/>
        <v>0.96637006019366656</v>
      </c>
      <c r="E29" s="76">
        <f t="shared" ca="1" si="3"/>
        <v>3704</v>
      </c>
      <c r="F29" s="76">
        <f t="shared" ca="1" si="4"/>
        <v>3548</v>
      </c>
      <c r="G29" s="77">
        <f t="shared" ca="1" si="5"/>
        <v>0.95788336933045359</v>
      </c>
      <c r="H29" s="76">
        <f t="shared" ca="1" si="9"/>
        <v>3938</v>
      </c>
      <c r="I29" s="76">
        <f t="shared" ca="1" si="10"/>
        <v>3837</v>
      </c>
      <c r="J29" s="77">
        <f t="shared" ca="1" si="11"/>
        <v>0.97435246317927882</v>
      </c>
      <c r="K29" s="76" t="str">
        <f t="shared" ca="1" si="6"/>
        <v>-</v>
      </c>
      <c r="L29" s="76" t="str">
        <f t="shared" ca="1" si="7"/>
        <v>-</v>
      </c>
      <c r="M29" s="77" t="str">
        <f t="shared" ca="1" si="8"/>
        <v>-</v>
      </c>
    </row>
    <row r="30" spans="1:13" ht="13.5" customHeight="1" x14ac:dyDescent="0.25">
      <c r="A30" s="82" t="s">
        <v>76</v>
      </c>
      <c r="B30" s="76">
        <f t="shared" ca="1" si="0"/>
        <v>15311</v>
      </c>
      <c r="C30" s="76">
        <f t="shared" ca="1" si="1"/>
        <v>13775</v>
      </c>
      <c r="D30" s="77">
        <f t="shared" ca="1" si="2"/>
        <v>0.89967996864999022</v>
      </c>
      <c r="E30" s="76">
        <f t="shared" ca="1" si="3"/>
        <v>7511</v>
      </c>
      <c r="F30" s="76">
        <f t="shared" ca="1" si="4"/>
        <v>6922</v>
      </c>
      <c r="G30" s="77">
        <f t="shared" ca="1" si="5"/>
        <v>0.92158168020236986</v>
      </c>
      <c r="H30" s="76">
        <f t="shared" ca="1" si="9"/>
        <v>7800</v>
      </c>
      <c r="I30" s="76">
        <f t="shared" ca="1" si="10"/>
        <v>6853</v>
      </c>
      <c r="J30" s="77">
        <f t="shared" ca="1" si="11"/>
        <v>0.87858974358974362</v>
      </c>
      <c r="K30" s="76" t="str">
        <f t="shared" ca="1" si="6"/>
        <v>-</v>
      </c>
      <c r="L30" s="76" t="str">
        <f t="shared" ca="1" si="7"/>
        <v>-</v>
      </c>
      <c r="M30" s="77" t="str">
        <f t="shared" ca="1" si="8"/>
        <v>-</v>
      </c>
    </row>
    <row r="31" spans="1:13" ht="13.5" customHeight="1" x14ac:dyDescent="0.25">
      <c r="A31" s="82" t="s">
        <v>77</v>
      </c>
      <c r="B31" s="76">
        <f t="shared" ca="1" si="0"/>
        <v>1748</v>
      </c>
      <c r="C31" s="76">
        <f t="shared" ca="1" si="1"/>
        <v>1672</v>
      </c>
      <c r="D31" s="77">
        <f t="shared" ca="1" si="2"/>
        <v>0.95652173913043481</v>
      </c>
      <c r="E31" s="76">
        <f t="shared" ca="1" si="3"/>
        <v>570</v>
      </c>
      <c r="F31" s="76">
        <f t="shared" ca="1" si="4"/>
        <v>532</v>
      </c>
      <c r="G31" s="77">
        <f t="shared" ca="1" si="5"/>
        <v>0.93333333333333335</v>
      </c>
      <c r="H31" s="76">
        <f t="shared" ca="1" si="9"/>
        <v>1178</v>
      </c>
      <c r="I31" s="76">
        <f t="shared" ca="1" si="10"/>
        <v>1140</v>
      </c>
      <c r="J31" s="77">
        <f t="shared" ca="1" si="11"/>
        <v>0.967741935483871</v>
      </c>
      <c r="K31" s="76" t="str">
        <f t="shared" ca="1" si="6"/>
        <v>-</v>
      </c>
      <c r="L31" s="76" t="str">
        <f t="shared" ca="1" si="7"/>
        <v>-</v>
      </c>
      <c r="M31" s="77" t="str">
        <f t="shared" ca="1" si="8"/>
        <v>-</v>
      </c>
    </row>
    <row r="32" spans="1:13" ht="13.5" customHeight="1" x14ac:dyDescent="0.25">
      <c r="A32" s="82" t="s">
        <v>78</v>
      </c>
      <c r="B32" s="76">
        <f t="shared" ca="1" si="0"/>
        <v>4022</v>
      </c>
      <c r="C32" s="76">
        <f t="shared" ca="1" si="1"/>
        <v>3932</v>
      </c>
      <c r="D32" s="77">
        <f t="shared" ca="1" si="2"/>
        <v>0.97762307309796126</v>
      </c>
      <c r="E32" s="76">
        <f t="shared" ca="1" si="3"/>
        <v>2262</v>
      </c>
      <c r="F32" s="76">
        <f t="shared" ca="1" si="4"/>
        <v>2211</v>
      </c>
      <c r="G32" s="77">
        <f t="shared" ca="1" si="5"/>
        <v>0.97745358090185674</v>
      </c>
      <c r="H32" s="76">
        <f t="shared" ca="1" si="9"/>
        <v>1760</v>
      </c>
      <c r="I32" s="76">
        <f t="shared" ca="1" si="10"/>
        <v>1721</v>
      </c>
      <c r="J32" s="77">
        <f t="shared" ca="1" si="11"/>
        <v>0.97784090909090904</v>
      </c>
      <c r="K32" s="76" t="str">
        <f t="shared" ca="1" si="6"/>
        <v>-</v>
      </c>
      <c r="L32" s="76" t="str">
        <f t="shared" ca="1" si="7"/>
        <v>-</v>
      </c>
      <c r="M32" s="77" t="str">
        <f t="shared" ca="1" si="8"/>
        <v>-</v>
      </c>
    </row>
    <row r="33" spans="1:13" ht="13.5" customHeight="1" x14ac:dyDescent="0.25">
      <c r="A33" s="83" t="s">
        <v>79</v>
      </c>
      <c r="B33" s="76">
        <f t="shared" ca="1" si="0"/>
        <v>1811</v>
      </c>
      <c r="C33" s="76">
        <f t="shared" ca="1" si="1"/>
        <v>1783</v>
      </c>
      <c r="D33" s="77">
        <f t="shared" ca="1" si="2"/>
        <v>0.98453892876863613</v>
      </c>
      <c r="E33" s="76">
        <f t="shared" ca="1" si="3"/>
        <v>843</v>
      </c>
      <c r="F33" s="76">
        <f t="shared" ca="1" si="4"/>
        <v>834</v>
      </c>
      <c r="G33" s="77">
        <f t="shared" ca="1" si="5"/>
        <v>0.98932384341637014</v>
      </c>
      <c r="H33" s="76">
        <f t="shared" ca="1" si="9"/>
        <v>968</v>
      </c>
      <c r="I33" s="76">
        <f t="shared" ca="1" si="10"/>
        <v>949</v>
      </c>
      <c r="J33" s="77">
        <f t="shared" ca="1" si="11"/>
        <v>0.98037190082644632</v>
      </c>
      <c r="K33" s="76">
        <f t="shared" ca="1" si="6"/>
        <v>843</v>
      </c>
      <c r="L33" s="76">
        <f t="shared" ca="1" si="7"/>
        <v>801</v>
      </c>
      <c r="M33" s="77">
        <f t="shared" ca="1" si="8"/>
        <v>0.95017793594306055</v>
      </c>
    </row>
    <row r="34" spans="1:13" ht="13.5" customHeight="1" x14ac:dyDescent="0.25">
      <c r="A34" s="83" t="s">
        <v>80</v>
      </c>
      <c r="B34" s="76">
        <f t="shared" ca="1" si="0"/>
        <v>852</v>
      </c>
      <c r="C34" s="76">
        <f t="shared" ca="1" si="1"/>
        <v>276</v>
      </c>
      <c r="D34" s="77">
        <f t="shared" ca="1" si="2"/>
        <v>0.323943661971831</v>
      </c>
      <c r="E34" s="76">
        <f t="shared" ca="1" si="3"/>
        <v>186</v>
      </c>
      <c r="F34" s="76">
        <f t="shared" ca="1" si="4"/>
        <v>125</v>
      </c>
      <c r="G34" s="77">
        <f t="shared" ca="1" si="5"/>
        <v>0.67204301075268813</v>
      </c>
      <c r="H34" s="76">
        <f t="shared" ca="1" si="9"/>
        <v>666</v>
      </c>
      <c r="I34" s="76">
        <f t="shared" ca="1" si="10"/>
        <v>151</v>
      </c>
      <c r="J34" s="91">
        <f t="shared" ca="1" si="11"/>
        <v>0.22672672672672672</v>
      </c>
      <c r="K34" s="76">
        <f t="shared" ca="1" si="6"/>
        <v>186</v>
      </c>
      <c r="L34" s="76">
        <f t="shared" ca="1" si="7"/>
        <v>5</v>
      </c>
      <c r="M34" s="77">
        <f t="shared" ca="1" si="8"/>
        <v>2.6881720430107527E-2</v>
      </c>
    </row>
    <row r="35" spans="1:13" ht="13.5" customHeight="1" x14ac:dyDescent="0.25">
      <c r="A35" s="83" t="s">
        <v>81</v>
      </c>
      <c r="B35" s="76">
        <f t="shared" ca="1" si="0"/>
        <v>7062</v>
      </c>
      <c r="C35" s="76">
        <f t="shared" ca="1" si="1"/>
        <v>6955</v>
      </c>
      <c r="D35" s="77">
        <f t="shared" ca="1" si="2"/>
        <v>0.98484848484848486</v>
      </c>
      <c r="E35" s="76">
        <f t="shared" ca="1" si="3"/>
        <v>2760</v>
      </c>
      <c r="F35" s="76">
        <f t="shared" ca="1" si="4"/>
        <v>2735</v>
      </c>
      <c r="G35" s="77">
        <f t="shared" ca="1" si="5"/>
        <v>0.99094202898550721</v>
      </c>
      <c r="H35" s="76">
        <f t="shared" ca="1" si="9"/>
        <v>4302</v>
      </c>
      <c r="I35" s="76">
        <f t="shared" ca="1" si="10"/>
        <v>4220</v>
      </c>
      <c r="J35" s="77">
        <f t="shared" ca="1" si="11"/>
        <v>0.98093909809390978</v>
      </c>
      <c r="K35" s="76">
        <f t="shared" ca="1" si="6"/>
        <v>2760</v>
      </c>
      <c r="L35" s="76">
        <f t="shared" ca="1" si="7"/>
        <v>1692</v>
      </c>
      <c r="M35" s="77">
        <f t="shared" ca="1" si="8"/>
        <v>0.61304347826086958</v>
      </c>
    </row>
    <row r="36" spans="1:13" ht="13.5" customHeight="1" x14ac:dyDescent="0.25">
      <c r="A36" s="83" t="s">
        <v>82</v>
      </c>
      <c r="B36" s="76">
        <f t="shared" ca="1" si="0"/>
        <v>1550</v>
      </c>
      <c r="C36" s="76">
        <f t="shared" ca="1" si="1"/>
        <v>1514</v>
      </c>
      <c r="D36" s="77">
        <f t="shared" ca="1" si="2"/>
        <v>0.97677419354838713</v>
      </c>
      <c r="E36" s="76">
        <f t="shared" ca="1" si="3"/>
        <v>1388</v>
      </c>
      <c r="F36" s="76">
        <f t="shared" ca="1" si="4"/>
        <v>1362</v>
      </c>
      <c r="G36" s="77">
        <f t="shared" ca="1" si="5"/>
        <v>0.98126801152737753</v>
      </c>
      <c r="H36" s="76">
        <f t="shared" ca="1" si="9"/>
        <v>162</v>
      </c>
      <c r="I36" s="76">
        <f t="shared" ca="1" si="10"/>
        <v>152</v>
      </c>
      <c r="J36" s="77">
        <f t="shared" ca="1" si="11"/>
        <v>0.93827160493827155</v>
      </c>
      <c r="K36" s="76">
        <f t="shared" ca="1" si="6"/>
        <v>1388</v>
      </c>
      <c r="L36" s="76">
        <f t="shared" ca="1" si="7"/>
        <v>251</v>
      </c>
      <c r="M36" s="77">
        <f t="shared" ca="1" si="8"/>
        <v>0.18083573487031701</v>
      </c>
    </row>
    <row r="37" spans="1:13" ht="13.5" customHeight="1" x14ac:dyDescent="0.25">
      <c r="A37" s="82" t="s">
        <v>83</v>
      </c>
      <c r="B37" s="76">
        <f t="shared" ca="1" si="0"/>
        <v>2952</v>
      </c>
      <c r="C37" s="76">
        <f t="shared" ca="1" si="1"/>
        <v>2691</v>
      </c>
      <c r="D37" s="77">
        <f t="shared" ca="1" si="2"/>
        <v>0.91158536585365857</v>
      </c>
      <c r="E37" s="76">
        <f t="shared" ca="1" si="3"/>
        <v>1033</v>
      </c>
      <c r="F37" s="76">
        <f t="shared" ca="1" si="4"/>
        <v>811</v>
      </c>
      <c r="G37" s="77">
        <f t="shared" ca="1" si="5"/>
        <v>0.78509196515004842</v>
      </c>
      <c r="H37" s="76">
        <f t="shared" ca="1" si="9"/>
        <v>1919</v>
      </c>
      <c r="I37" s="76">
        <f t="shared" ca="1" si="10"/>
        <v>1880</v>
      </c>
      <c r="J37" s="77">
        <f t="shared" ca="1" si="11"/>
        <v>0.97967691505992704</v>
      </c>
      <c r="K37" s="76" t="str">
        <f t="shared" ca="1" si="6"/>
        <v>-</v>
      </c>
      <c r="L37" s="76" t="str">
        <f t="shared" ca="1" si="7"/>
        <v>-</v>
      </c>
      <c r="M37" s="77" t="str">
        <f t="shared" ca="1" si="8"/>
        <v>-</v>
      </c>
    </row>
    <row r="38" spans="1:13" ht="13.5" customHeight="1" thickBot="1" x14ac:dyDescent="0.3">
      <c r="A38" s="82" t="s">
        <v>84</v>
      </c>
      <c r="B38" s="76">
        <f t="shared" ca="1" si="0"/>
        <v>1933</v>
      </c>
      <c r="C38" s="76">
        <f t="shared" ca="1" si="1"/>
        <v>1911</v>
      </c>
      <c r="D38" s="77">
        <f t="shared" ca="1" si="2"/>
        <v>0.98861872736678735</v>
      </c>
      <c r="E38" s="76">
        <f t="shared" ca="1" si="3"/>
        <v>619</v>
      </c>
      <c r="F38" s="76">
        <f t="shared" ca="1" si="4"/>
        <v>628</v>
      </c>
      <c r="G38" s="77">
        <f t="shared" ca="1" si="5"/>
        <v>1.0145395799676897</v>
      </c>
      <c r="H38" s="76">
        <f t="shared" ca="1" si="9"/>
        <v>1314</v>
      </c>
      <c r="I38" s="76">
        <f t="shared" ca="1" si="10"/>
        <v>1283</v>
      </c>
      <c r="J38" s="77">
        <f t="shared" ca="1" si="11"/>
        <v>0.97640791476407918</v>
      </c>
      <c r="K38" s="76" t="str">
        <f t="shared" ca="1" si="6"/>
        <v>-</v>
      </c>
      <c r="L38" s="76" t="str">
        <f t="shared" ca="1" si="7"/>
        <v>-</v>
      </c>
      <c r="M38" s="77" t="str">
        <f t="shared" ca="1" si="8"/>
        <v>-</v>
      </c>
    </row>
    <row r="39" spans="1:13" ht="14.25" customHeight="1" thickTop="1" thickBot="1" x14ac:dyDescent="0.3">
      <c r="A39" s="55" t="s">
        <v>2</v>
      </c>
      <c r="B39" s="55">
        <f ca="1">SUM(B14:B38)</f>
        <v>228764</v>
      </c>
      <c r="C39" s="55">
        <f ca="1">SUM(C14:C38)</f>
        <v>226826</v>
      </c>
      <c r="D39" s="54">
        <f ca="1">IFERROR(C39/B39,0)</f>
        <v>0.99152838733367143</v>
      </c>
      <c r="E39" s="55">
        <f ca="1">SUM(E14:E38)</f>
        <v>115189</v>
      </c>
      <c r="F39" s="55">
        <f ca="1">SUM(F14:F38)</f>
        <v>114546</v>
      </c>
      <c r="G39" s="54">
        <f ca="1">IFERROR(F39/E39,0)</f>
        <v>0.99441786976186963</v>
      </c>
      <c r="H39" s="55">
        <f ca="1">SUM(H14:H38)</f>
        <v>113575</v>
      </c>
      <c r="I39" s="55">
        <f ca="1">SUM(I14:I38)</f>
        <v>112280</v>
      </c>
      <c r="J39" s="54">
        <f ca="1">IFERROR(I39/H39,0)</f>
        <v>0.98859784283513097</v>
      </c>
      <c r="K39" s="55">
        <f ca="1">SUM(K14:K38)</f>
        <v>51723</v>
      </c>
      <c r="L39" s="55">
        <f ca="1">SUM(L14:L38)</f>
        <v>43253</v>
      </c>
      <c r="M39" s="54">
        <f ca="1">IFERROR(L39/K39,0)</f>
        <v>0.836243064014075</v>
      </c>
    </row>
    <row r="40" spans="1:13" ht="13.5" customHeight="1" thickTop="1" thickBot="1" x14ac:dyDescent="0.3">
      <c r="A40" s="61"/>
      <c r="B40" s="61"/>
      <c r="C40" s="61"/>
      <c r="D40" s="61"/>
      <c r="E40" s="61"/>
      <c r="F40" s="61"/>
      <c r="G40" s="61"/>
      <c r="H40" s="61"/>
      <c r="I40" s="61"/>
      <c r="J40" s="61"/>
      <c r="K40" s="61"/>
      <c r="L40" s="61"/>
      <c r="M40" s="61"/>
    </row>
    <row r="41" spans="1:13" ht="13.5" customHeight="1" thickTop="1" thickBot="1" x14ac:dyDescent="0.3">
      <c r="A41" s="62"/>
      <c r="B41" s="63" t="s">
        <v>35</v>
      </c>
      <c r="D41" s="61"/>
      <c r="E41" s="61"/>
      <c r="F41" s="61"/>
      <c r="G41" s="61"/>
      <c r="H41" s="61"/>
      <c r="I41" s="61"/>
      <c r="J41" s="61"/>
      <c r="K41" s="61"/>
      <c r="L41" s="61"/>
      <c r="M41" s="61"/>
    </row>
    <row r="42" spans="1:13" ht="13.5" customHeight="1" thickTop="1" thickBot="1" x14ac:dyDescent="0.3">
      <c r="A42" s="64"/>
      <c r="B42" s="63" t="s">
        <v>36</v>
      </c>
      <c r="D42" s="61"/>
      <c r="E42" s="61"/>
      <c r="F42" s="61"/>
      <c r="G42" s="61"/>
      <c r="H42" s="61"/>
      <c r="I42" s="61"/>
      <c r="J42" s="61"/>
      <c r="K42" s="61"/>
      <c r="L42" s="61"/>
      <c r="M42" s="61"/>
    </row>
    <row r="43" spans="1:13" ht="13.5" customHeight="1" thickTop="1" x14ac:dyDescent="0.25">
      <c r="A43" s="61"/>
      <c r="B43" s="61"/>
      <c r="D43" s="61"/>
      <c r="E43" s="61"/>
      <c r="F43" s="61"/>
      <c r="G43" s="61"/>
      <c r="H43" s="61"/>
      <c r="I43" s="61"/>
      <c r="J43" s="61"/>
      <c r="K43" s="61"/>
      <c r="L43" s="61"/>
      <c r="M43" s="61"/>
    </row>
    <row r="44" spans="1:13" ht="13.5" customHeight="1" x14ac:dyDescent="0.25">
      <c r="A44" s="63" t="s">
        <v>37</v>
      </c>
      <c r="B44" s="61"/>
      <c r="D44" s="61"/>
      <c r="E44" s="61"/>
      <c r="F44" s="61"/>
      <c r="G44" s="61"/>
      <c r="H44" s="61"/>
      <c r="I44" s="61"/>
      <c r="J44" s="61"/>
      <c r="K44" s="61"/>
      <c r="L44" s="61"/>
      <c r="M44" s="61"/>
    </row>
    <row r="45" spans="1:13" ht="13.5" customHeight="1" x14ac:dyDescent="0.25">
      <c r="A45" s="63" t="s">
        <v>38</v>
      </c>
      <c r="B45" s="61"/>
      <c r="D45" s="61"/>
      <c r="E45" s="61"/>
      <c r="F45" s="61"/>
      <c r="G45" s="61"/>
      <c r="H45" s="61"/>
      <c r="I45" s="61"/>
      <c r="J45" s="61"/>
      <c r="K45" s="61"/>
      <c r="L45" s="61"/>
      <c r="M45" s="61"/>
    </row>
    <row r="46" spans="1:13" x14ac:dyDescent="0.25">
      <c r="A46" s="67"/>
    </row>
    <row r="64" spans="1:1" x14ac:dyDescent="0.25">
      <c r="A64" s="57"/>
    </row>
    <row r="81" spans="1:9" x14ac:dyDescent="0.25">
      <c r="A81" s="34"/>
      <c r="B81" s="34"/>
      <c r="C81" s="34"/>
      <c r="D81" s="34"/>
      <c r="E81" s="34"/>
      <c r="F81" s="34"/>
      <c r="G81" s="34"/>
      <c r="H81" s="34"/>
      <c r="I81" s="32"/>
    </row>
    <row r="82" spans="1:9" x14ac:dyDescent="0.25">
      <c r="A82" s="34"/>
      <c r="B82" s="34"/>
      <c r="C82" s="34"/>
      <c r="D82" s="34"/>
      <c r="E82" s="34"/>
      <c r="F82" s="34"/>
      <c r="G82" s="34"/>
      <c r="H82" s="34"/>
      <c r="I82" s="32"/>
    </row>
    <row r="83" spans="1:9" x14ac:dyDescent="0.25">
      <c r="A83" s="34"/>
      <c r="B83" s="34"/>
      <c r="C83" s="34"/>
      <c r="D83" s="34"/>
      <c r="E83" s="34"/>
      <c r="F83" s="34"/>
      <c r="G83" s="34"/>
      <c r="H83" s="34"/>
      <c r="I83" s="32"/>
    </row>
    <row r="84" spans="1:9" x14ac:dyDescent="0.25">
      <c r="A84" s="38"/>
      <c r="B84" s="34"/>
      <c r="C84" s="34"/>
      <c r="D84" s="34"/>
      <c r="E84" s="34"/>
      <c r="F84" s="34"/>
      <c r="G84" s="34"/>
      <c r="H84" s="34"/>
    </row>
    <row r="85" spans="1:9" x14ac:dyDescent="0.25">
      <c r="A85" s="39"/>
      <c r="B85" s="34"/>
      <c r="C85" s="34"/>
      <c r="D85" s="34"/>
      <c r="E85" s="34"/>
      <c r="F85" s="34"/>
      <c r="G85" s="34"/>
    </row>
    <row r="86" spans="1:9" x14ac:dyDescent="0.25">
      <c r="A86" s="40"/>
      <c r="B86" s="32"/>
      <c r="C86" s="32"/>
      <c r="D86" s="32"/>
      <c r="E86" s="32"/>
      <c r="F86" s="32"/>
      <c r="G86" s="32"/>
    </row>
    <row r="87" spans="1:9" x14ac:dyDescent="0.25">
      <c r="A87" s="38"/>
      <c r="B87" s="34"/>
      <c r="C87" s="34"/>
      <c r="D87" s="34"/>
      <c r="E87" s="34"/>
      <c r="F87" s="34"/>
      <c r="G87" s="34"/>
      <c r="H87" s="41"/>
    </row>
    <row r="88" spans="1:9" x14ac:dyDescent="0.25">
      <c r="A88" s="34"/>
      <c r="B88" s="34"/>
      <c r="C88" s="34"/>
      <c r="D88" s="34"/>
      <c r="E88" s="34"/>
      <c r="F88" s="34"/>
      <c r="G88" s="34"/>
      <c r="H88" s="34"/>
    </row>
    <row r="89" spans="1:9" x14ac:dyDescent="0.25">
      <c r="A89" s="34"/>
      <c r="B89" s="34"/>
      <c r="C89" s="34"/>
      <c r="D89" s="34"/>
      <c r="E89" s="34"/>
      <c r="F89" s="34"/>
      <c r="G89" s="34"/>
      <c r="H89" s="34"/>
    </row>
    <row r="90" spans="1:9" x14ac:dyDescent="0.25">
      <c r="A90" s="34"/>
      <c r="B90" s="34"/>
      <c r="C90" s="34"/>
      <c r="D90" s="34"/>
      <c r="E90" s="34"/>
      <c r="F90" s="34"/>
      <c r="G90" s="34"/>
      <c r="H90" s="34"/>
    </row>
    <row r="91" spans="1:9" x14ac:dyDescent="0.25">
      <c r="A91" s="34"/>
      <c r="B91" s="34"/>
      <c r="C91" s="34"/>
      <c r="D91" s="34"/>
      <c r="E91" s="34"/>
      <c r="F91" s="34"/>
      <c r="G91" s="34"/>
      <c r="H91" s="34"/>
    </row>
    <row r="92" spans="1:9" x14ac:dyDescent="0.25">
      <c r="A92" s="34"/>
      <c r="B92" s="34"/>
      <c r="C92" s="34"/>
      <c r="D92" s="34"/>
      <c r="E92" s="34"/>
      <c r="F92" s="34"/>
      <c r="G92" s="34"/>
      <c r="H92" s="34"/>
    </row>
    <row r="93" spans="1:9" x14ac:dyDescent="0.25">
      <c r="A93" s="34"/>
      <c r="B93" s="34"/>
      <c r="C93" s="34"/>
      <c r="D93" s="34"/>
      <c r="E93" s="34"/>
      <c r="F93" s="34"/>
      <c r="G93" s="34"/>
      <c r="H93" s="34"/>
    </row>
    <row r="94" spans="1:9" x14ac:dyDescent="0.25">
      <c r="A94" s="38"/>
      <c r="B94" s="34"/>
      <c r="C94" s="34"/>
      <c r="D94" s="34"/>
      <c r="E94" s="34"/>
      <c r="F94" s="34"/>
      <c r="G94" s="34"/>
      <c r="H94" s="34"/>
    </row>
  </sheetData>
  <mergeCells count="16">
    <mergeCell ref="B10:D10"/>
    <mergeCell ref="E10:G10"/>
    <mergeCell ref="H10:J10"/>
    <mergeCell ref="K10:M10"/>
    <mergeCell ref="B11:B13"/>
    <mergeCell ref="G11:G13"/>
    <mergeCell ref="F11:F13"/>
    <mergeCell ref="E11:E13"/>
    <mergeCell ref="D11:D13"/>
    <mergeCell ref="C11:C13"/>
    <mergeCell ref="K11:K13"/>
    <mergeCell ref="L11:L13"/>
    <mergeCell ref="M11:M13"/>
    <mergeCell ref="H11:H13"/>
    <mergeCell ref="I11:I13"/>
    <mergeCell ref="J11:J13"/>
  </mergeCells>
  <phoneticPr fontId="13" type="noConversion"/>
  <pageMargins left="0.75000000000000011" right="0.75000000000000011" top="1" bottom="1" header="0.5" footer="0.5"/>
  <pageSetup paperSize="9" scale="48" orientation="portrait" horizontalDpi="4294967292" verticalDpi="4294967292" r:id="rId1"/>
  <drawing r:id="rId2"/>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95B4-67E7-4588-989F-1B2108B5F68B}">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1</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84">
        <f>E15+H15</f>
        <v>0</v>
      </c>
      <c r="C15" s="37">
        <f t="shared" ref="C15:C66" si="0">F15+I15</f>
        <v>141</v>
      </c>
      <c r="D15" s="70">
        <f t="shared" ref="D15:D66" si="1">IF(OR(B15=0,C15=0),0,C15/B15)</f>
        <v>0</v>
      </c>
      <c r="E15" s="84"/>
      <c r="F15" s="37">
        <v>67</v>
      </c>
      <c r="G15" s="70">
        <f>IF(OR(E15=0,F15=0),0,F15/E15)</f>
        <v>0</v>
      </c>
      <c r="H15" s="84"/>
      <c r="I15" s="37">
        <v>74</v>
      </c>
      <c r="J15" s="70">
        <f>IF(OR(H15=0,I15=0),0,I15/H15)</f>
        <v>0</v>
      </c>
      <c r="K15" s="84">
        <f t="shared" ref="K15:K66" si="2">E15</f>
        <v>0</v>
      </c>
      <c r="L15" s="37">
        <v>67</v>
      </c>
      <c r="M15" s="70">
        <f>IF(OR(K15=0,L15=0),0,L15/K15)</f>
        <v>0</v>
      </c>
      <c r="N15" s="35"/>
    </row>
    <row r="16" spans="1:14" s="32" customFormat="1" ht="14.25" customHeight="1" x14ac:dyDescent="0.25">
      <c r="A16" s="49">
        <v>0.26041666666666669</v>
      </c>
      <c r="B16" s="84">
        <f t="shared" ref="B16:B66" si="3">E16+H16</f>
        <v>0</v>
      </c>
      <c r="C16" s="37">
        <f t="shared" si="0"/>
        <v>181</v>
      </c>
      <c r="D16" s="70">
        <f t="shared" si="1"/>
        <v>0</v>
      </c>
      <c r="E16" s="84"/>
      <c r="F16" s="37">
        <v>102</v>
      </c>
      <c r="G16" s="70">
        <f t="shared" ref="G16:G66" si="4">IF(OR(E16=0,F16=0),0,F16/E16)</f>
        <v>0</v>
      </c>
      <c r="H16" s="84"/>
      <c r="I16" s="37">
        <v>79</v>
      </c>
      <c r="J16" s="70">
        <f t="shared" ref="J16:J66" si="5">IF(OR(H16=0,I16=0),0,I16/H16)</f>
        <v>0</v>
      </c>
      <c r="K16" s="84">
        <f t="shared" si="2"/>
        <v>0</v>
      </c>
      <c r="L16" s="37">
        <v>102</v>
      </c>
      <c r="M16" s="70">
        <f t="shared" ref="M16:M66" si="6">IF(OR(K16=0,L16=0),0,L16/K16)</f>
        <v>0</v>
      </c>
      <c r="N16" s="35"/>
    </row>
    <row r="17" spans="1:14" s="32" customFormat="1" ht="14.25" customHeight="1" x14ac:dyDescent="0.25">
      <c r="A17" s="49">
        <v>0.27083333333333331</v>
      </c>
      <c r="B17" s="84">
        <f t="shared" si="3"/>
        <v>0</v>
      </c>
      <c r="C17" s="37">
        <f t="shared" si="0"/>
        <v>248</v>
      </c>
      <c r="D17" s="70">
        <f t="shared" si="1"/>
        <v>0</v>
      </c>
      <c r="E17" s="84"/>
      <c r="F17" s="37">
        <v>130</v>
      </c>
      <c r="G17" s="70">
        <f t="shared" si="4"/>
        <v>0</v>
      </c>
      <c r="H17" s="84"/>
      <c r="I17" s="37">
        <v>118</v>
      </c>
      <c r="J17" s="70">
        <f t="shared" si="5"/>
        <v>0</v>
      </c>
      <c r="K17" s="84">
        <f t="shared" si="2"/>
        <v>0</v>
      </c>
      <c r="L17" s="37">
        <v>123</v>
      </c>
      <c r="M17" s="70">
        <f t="shared" si="6"/>
        <v>0</v>
      </c>
      <c r="N17" s="35"/>
    </row>
    <row r="18" spans="1:14" s="32" customFormat="1" ht="14.25" customHeight="1" x14ac:dyDescent="0.25">
      <c r="A18" s="49">
        <v>0.28125</v>
      </c>
      <c r="B18" s="84">
        <f t="shared" si="3"/>
        <v>0</v>
      </c>
      <c r="C18" s="37">
        <f t="shared" si="0"/>
        <v>297</v>
      </c>
      <c r="D18" s="70">
        <f t="shared" si="1"/>
        <v>0</v>
      </c>
      <c r="E18" s="84"/>
      <c r="F18" s="37">
        <v>168</v>
      </c>
      <c r="G18" s="70">
        <f t="shared" si="4"/>
        <v>0</v>
      </c>
      <c r="H18" s="84"/>
      <c r="I18" s="37">
        <v>129</v>
      </c>
      <c r="J18" s="70">
        <f t="shared" si="5"/>
        <v>0</v>
      </c>
      <c r="K18" s="84">
        <f t="shared" si="2"/>
        <v>0</v>
      </c>
      <c r="L18" s="37">
        <v>166</v>
      </c>
      <c r="M18" s="70">
        <f t="shared" si="6"/>
        <v>0</v>
      </c>
      <c r="N18" s="35"/>
    </row>
    <row r="19" spans="1:14" s="32" customFormat="1" ht="14.25" customHeight="1" x14ac:dyDescent="0.25">
      <c r="A19" s="49">
        <v>0.29166666666666669</v>
      </c>
      <c r="B19" s="84">
        <f t="shared" si="3"/>
        <v>0</v>
      </c>
      <c r="C19" s="37">
        <f t="shared" si="0"/>
        <v>383</v>
      </c>
      <c r="D19" s="70">
        <f t="shared" si="1"/>
        <v>0</v>
      </c>
      <c r="E19" s="84"/>
      <c r="F19" s="37">
        <v>202</v>
      </c>
      <c r="G19" s="70">
        <f t="shared" si="4"/>
        <v>0</v>
      </c>
      <c r="H19" s="84"/>
      <c r="I19" s="37">
        <v>181</v>
      </c>
      <c r="J19" s="70">
        <f t="shared" si="5"/>
        <v>0</v>
      </c>
      <c r="K19" s="84">
        <f t="shared" si="2"/>
        <v>0</v>
      </c>
      <c r="L19" s="37">
        <v>196</v>
      </c>
      <c r="M19" s="70">
        <f t="shared" si="6"/>
        <v>0</v>
      </c>
      <c r="N19" s="35"/>
    </row>
    <row r="20" spans="1:14" s="32" customFormat="1" ht="14.25" customHeight="1" x14ac:dyDescent="0.25">
      <c r="A20" s="49">
        <v>0.30208333333333331</v>
      </c>
      <c r="B20" s="84">
        <f t="shared" si="3"/>
        <v>0</v>
      </c>
      <c r="C20" s="37">
        <f t="shared" si="0"/>
        <v>407</v>
      </c>
      <c r="D20" s="70">
        <f t="shared" si="1"/>
        <v>0</v>
      </c>
      <c r="E20" s="84"/>
      <c r="F20" s="37">
        <v>187</v>
      </c>
      <c r="G20" s="70">
        <f t="shared" si="4"/>
        <v>0</v>
      </c>
      <c r="H20" s="84"/>
      <c r="I20" s="37">
        <v>220</v>
      </c>
      <c r="J20" s="70">
        <f t="shared" si="5"/>
        <v>0</v>
      </c>
      <c r="K20" s="84">
        <f t="shared" si="2"/>
        <v>0</v>
      </c>
      <c r="L20" s="37">
        <v>187</v>
      </c>
      <c r="M20" s="70">
        <f t="shared" si="6"/>
        <v>0</v>
      </c>
      <c r="N20" s="35"/>
    </row>
    <row r="21" spans="1:14" s="32" customFormat="1" ht="14.25" customHeight="1" x14ac:dyDescent="0.25">
      <c r="A21" s="49">
        <v>0.3125</v>
      </c>
      <c r="B21" s="84">
        <f t="shared" si="3"/>
        <v>0</v>
      </c>
      <c r="C21" s="37">
        <f t="shared" si="0"/>
        <v>430</v>
      </c>
      <c r="D21" s="70">
        <f t="shared" si="1"/>
        <v>0</v>
      </c>
      <c r="E21" s="84"/>
      <c r="F21" s="37">
        <v>179</v>
      </c>
      <c r="G21" s="70">
        <f t="shared" si="4"/>
        <v>0</v>
      </c>
      <c r="H21" s="84"/>
      <c r="I21" s="37">
        <v>251</v>
      </c>
      <c r="J21" s="70">
        <f t="shared" si="5"/>
        <v>0</v>
      </c>
      <c r="K21" s="84">
        <f t="shared" si="2"/>
        <v>0</v>
      </c>
      <c r="L21" s="37">
        <v>174</v>
      </c>
      <c r="M21" s="70">
        <f t="shared" si="6"/>
        <v>0</v>
      </c>
      <c r="N21" s="35"/>
    </row>
    <row r="22" spans="1:14" s="32" customFormat="1" ht="14.25" customHeight="1" x14ac:dyDescent="0.25">
      <c r="A22" s="49">
        <v>0.32291666666666669</v>
      </c>
      <c r="B22" s="84">
        <f t="shared" si="3"/>
        <v>0</v>
      </c>
      <c r="C22" s="37">
        <f t="shared" si="0"/>
        <v>397</v>
      </c>
      <c r="D22" s="70">
        <f t="shared" si="1"/>
        <v>0</v>
      </c>
      <c r="E22" s="84"/>
      <c r="F22" s="37">
        <v>150</v>
      </c>
      <c r="G22" s="70">
        <f t="shared" si="4"/>
        <v>0</v>
      </c>
      <c r="H22" s="84"/>
      <c r="I22" s="37">
        <v>247</v>
      </c>
      <c r="J22" s="70">
        <f t="shared" si="5"/>
        <v>0</v>
      </c>
      <c r="K22" s="84">
        <f t="shared" si="2"/>
        <v>0</v>
      </c>
      <c r="L22" s="37">
        <v>130</v>
      </c>
      <c r="M22" s="70">
        <f t="shared" si="6"/>
        <v>0</v>
      </c>
      <c r="N22" s="35"/>
    </row>
    <row r="23" spans="1:14" s="32" customFormat="1" ht="14.25" customHeight="1" x14ac:dyDescent="0.25">
      <c r="A23" s="49">
        <v>0.33333333333333331</v>
      </c>
      <c r="B23" s="84">
        <f t="shared" si="3"/>
        <v>0</v>
      </c>
      <c r="C23" s="37">
        <f t="shared" si="0"/>
        <v>428</v>
      </c>
      <c r="D23" s="70">
        <f t="shared" si="1"/>
        <v>0</v>
      </c>
      <c r="E23" s="84"/>
      <c r="F23" s="37">
        <v>160</v>
      </c>
      <c r="G23" s="70">
        <f t="shared" si="4"/>
        <v>0</v>
      </c>
      <c r="H23" s="84"/>
      <c r="I23" s="37">
        <v>268</v>
      </c>
      <c r="J23" s="70">
        <f t="shared" si="5"/>
        <v>0</v>
      </c>
      <c r="K23" s="84">
        <f t="shared" si="2"/>
        <v>0</v>
      </c>
      <c r="L23" s="37">
        <v>147</v>
      </c>
      <c r="M23" s="70">
        <f t="shared" si="6"/>
        <v>0</v>
      </c>
      <c r="N23" s="35"/>
    </row>
    <row r="24" spans="1:14" s="32" customFormat="1" ht="14.25" customHeight="1" x14ac:dyDescent="0.25">
      <c r="A24" s="49">
        <v>0.34375</v>
      </c>
      <c r="B24" s="84">
        <f t="shared" si="3"/>
        <v>0</v>
      </c>
      <c r="C24" s="37">
        <f t="shared" si="0"/>
        <v>389</v>
      </c>
      <c r="D24" s="70">
        <f t="shared" si="1"/>
        <v>0</v>
      </c>
      <c r="E24" s="84"/>
      <c r="F24" s="37">
        <v>135</v>
      </c>
      <c r="G24" s="70">
        <f t="shared" si="4"/>
        <v>0</v>
      </c>
      <c r="H24" s="84"/>
      <c r="I24" s="37">
        <v>254</v>
      </c>
      <c r="J24" s="70">
        <f t="shared" si="5"/>
        <v>0</v>
      </c>
      <c r="K24" s="84">
        <f t="shared" si="2"/>
        <v>0</v>
      </c>
      <c r="L24" s="37">
        <v>128</v>
      </c>
      <c r="M24" s="70">
        <f t="shared" si="6"/>
        <v>0</v>
      </c>
      <c r="N24" s="35"/>
    </row>
    <row r="25" spans="1:14" s="32" customFormat="1" ht="14.25" customHeight="1" x14ac:dyDescent="0.25">
      <c r="A25" s="49">
        <v>0.35416666666666669</v>
      </c>
      <c r="B25" s="84">
        <f t="shared" si="3"/>
        <v>0</v>
      </c>
      <c r="C25" s="37">
        <f t="shared" si="0"/>
        <v>399</v>
      </c>
      <c r="D25" s="70">
        <f t="shared" si="1"/>
        <v>0</v>
      </c>
      <c r="E25" s="84"/>
      <c r="F25" s="37">
        <v>144</v>
      </c>
      <c r="G25" s="70">
        <f t="shared" si="4"/>
        <v>0</v>
      </c>
      <c r="H25" s="84"/>
      <c r="I25" s="37">
        <v>255</v>
      </c>
      <c r="J25" s="70">
        <f t="shared" si="5"/>
        <v>0</v>
      </c>
      <c r="K25" s="84">
        <f t="shared" si="2"/>
        <v>0</v>
      </c>
      <c r="L25" s="37">
        <v>128</v>
      </c>
      <c r="M25" s="70">
        <f t="shared" si="6"/>
        <v>0</v>
      </c>
      <c r="N25" s="35"/>
    </row>
    <row r="26" spans="1:14" s="32" customFormat="1" ht="14.25" customHeight="1" x14ac:dyDescent="0.25">
      <c r="A26" s="49">
        <v>0.36458333333333331</v>
      </c>
      <c r="B26" s="84">
        <f t="shared" si="3"/>
        <v>0</v>
      </c>
      <c r="C26" s="37">
        <f t="shared" si="0"/>
        <v>373</v>
      </c>
      <c r="D26" s="70">
        <f t="shared" si="1"/>
        <v>0</v>
      </c>
      <c r="E26" s="84"/>
      <c r="F26" s="37">
        <v>161</v>
      </c>
      <c r="G26" s="70">
        <f t="shared" si="4"/>
        <v>0</v>
      </c>
      <c r="H26" s="84"/>
      <c r="I26" s="37">
        <v>212</v>
      </c>
      <c r="J26" s="70">
        <f t="shared" si="5"/>
        <v>0</v>
      </c>
      <c r="K26" s="84">
        <f t="shared" si="2"/>
        <v>0</v>
      </c>
      <c r="L26" s="37">
        <v>146</v>
      </c>
      <c r="M26" s="70">
        <f t="shared" si="6"/>
        <v>0</v>
      </c>
      <c r="N26" s="35"/>
    </row>
    <row r="27" spans="1:14" s="32" customFormat="1" ht="14.25" customHeight="1" x14ac:dyDescent="0.25">
      <c r="A27" s="49">
        <v>0.375</v>
      </c>
      <c r="B27" s="84">
        <f t="shared" si="3"/>
        <v>0</v>
      </c>
      <c r="C27" s="37">
        <f t="shared" si="0"/>
        <v>375</v>
      </c>
      <c r="D27" s="70">
        <f t="shared" si="1"/>
        <v>0</v>
      </c>
      <c r="E27" s="84"/>
      <c r="F27" s="37">
        <v>186</v>
      </c>
      <c r="G27" s="70">
        <f t="shared" si="4"/>
        <v>0</v>
      </c>
      <c r="H27" s="84"/>
      <c r="I27" s="37">
        <v>189</v>
      </c>
      <c r="J27" s="70">
        <f t="shared" si="5"/>
        <v>0</v>
      </c>
      <c r="K27" s="84">
        <f t="shared" si="2"/>
        <v>0</v>
      </c>
      <c r="L27" s="37">
        <v>174</v>
      </c>
      <c r="M27" s="70">
        <f t="shared" si="6"/>
        <v>0</v>
      </c>
      <c r="N27" s="35"/>
    </row>
    <row r="28" spans="1:14" s="32" customFormat="1" ht="14.25" customHeight="1" x14ac:dyDescent="0.25">
      <c r="A28" s="49">
        <v>0.38541666666666669</v>
      </c>
      <c r="B28" s="84">
        <f t="shared" si="3"/>
        <v>0</v>
      </c>
      <c r="C28" s="37">
        <f t="shared" si="0"/>
        <v>327</v>
      </c>
      <c r="D28" s="70">
        <f t="shared" si="1"/>
        <v>0</v>
      </c>
      <c r="E28" s="84"/>
      <c r="F28" s="37">
        <v>168</v>
      </c>
      <c r="G28" s="70">
        <f t="shared" si="4"/>
        <v>0</v>
      </c>
      <c r="H28" s="84"/>
      <c r="I28" s="37">
        <v>159</v>
      </c>
      <c r="J28" s="70">
        <f t="shared" si="5"/>
        <v>0</v>
      </c>
      <c r="K28" s="84">
        <f t="shared" si="2"/>
        <v>0</v>
      </c>
      <c r="L28" s="37">
        <v>156</v>
      </c>
      <c r="M28" s="70">
        <f t="shared" si="6"/>
        <v>0</v>
      </c>
      <c r="N28" s="35"/>
    </row>
    <row r="29" spans="1:14" s="32" customFormat="1" ht="14.25" customHeight="1" x14ac:dyDescent="0.25">
      <c r="A29" s="49">
        <v>0.39583333333333331</v>
      </c>
      <c r="B29" s="84">
        <f t="shared" si="3"/>
        <v>0</v>
      </c>
      <c r="C29" s="37">
        <f t="shared" si="0"/>
        <v>358</v>
      </c>
      <c r="D29" s="70">
        <f t="shared" si="1"/>
        <v>0</v>
      </c>
      <c r="E29" s="84"/>
      <c r="F29" s="37">
        <v>172</v>
      </c>
      <c r="G29" s="70">
        <f t="shared" si="4"/>
        <v>0</v>
      </c>
      <c r="H29" s="84"/>
      <c r="I29" s="37">
        <v>186</v>
      </c>
      <c r="J29" s="70">
        <f t="shared" si="5"/>
        <v>0</v>
      </c>
      <c r="K29" s="84">
        <f t="shared" si="2"/>
        <v>0</v>
      </c>
      <c r="L29" s="37">
        <v>157</v>
      </c>
      <c r="M29" s="70">
        <f t="shared" si="6"/>
        <v>0</v>
      </c>
      <c r="N29" s="35"/>
    </row>
    <row r="30" spans="1:14" s="32" customFormat="1" ht="14.25" customHeight="1" x14ac:dyDescent="0.25">
      <c r="A30" s="49">
        <v>0.40625</v>
      </c>
      <c r="B30" s="84">
        <f t="shared" si="3"/>
        <v>0</v>
      </c>
      <c r="C30" s="37">
        <f t="shared" si="0"/>
        <v>336</v>
      </c>
      <c r="D30" s="70">
        <f t="shared" si="1"/>
        <v>0</v>
      </c>
      <c r="E30" s="84"/>
      <c r="F30" s="37">
        <v>157</v>
      </c>
      <c r="G30" s="70">
        <f t="shared" si="4"/>
        <v>0</v>
      </c>
      <c r="H30" s="84"/>
      <c r="I30" s="37">
        <v>179</v>
      </c>
      <c r="J30" s="70">
        <f t="shared" si="5"/>
        <v>0</v>
      </c>
      <c r="K30" s="84">
        <f t="shared" si="2"/>
        <v>0</v>
      </c>
      <c r="L30" s="37">
        <v>146</v>
      </c>
      <c r="M30" s="70">
        <f t="shared" si="6"/>
        <v>0</v>
      </c>
      <c r="N30" s="35"/>
    </row>
    <row r="31" spans="1:14" s="32" customFormat="1" ht="14.25" customHeight="1" x14ac:dyDescent="0.25">
      <c r="A31" s="49">
        <v>0.41666666666666669</v>
      </c>
      <c r="B31" s="84">
        <f t="shared" si="3"/>
        <v>0</v>
      </c>
      <c r="C31" s="37">
        <f t="shared" si="0"/>
        <v>334</v>
      </c>
      <c r="D31" s="70">
        <f t="shared" si="1"/>
        <v>0</v>
      </c>
      <c r="E31" s="84"/>
      <c r="F31" s="37">
        <v>154</v>
      </c>
      <c r="G31" s="70">
        <f t="shared" si="4"/>
        <v>0</v>
      </c>
      <c r="H31" s="84"/>
      <c r="I31" s="37">
        <v>180</v>
      </c>
      <c r="J31" s="70">
        <f t="shared" si="5"/>
        <v>0</v>
      </c>
      <c r="K31" s="84">
        <f t="shared" si="2"/>
        <v>0</v>
      </c>
      <c r="L31" s="37">
        <v>147</v>
      </c>
      <c r="M31" s="70">
        <f t="shared" si="6"/>
        <v>0</v>
      </c>
      <c r="N31" s="35"/>
    </row>
    <row r="32" spans="1:14" s="32" customFormat="1" ht="14.25" customHeight="1" x14ac:dyDescent="0.25">
      <c r="A32" s="49">
        <v>0.42708333333333331</v>
      </c>
      <c r="B32" s="84">
        <f t="shared" si="3"/>
        <v>0</v>
      </c>
      <c r="C32" s="37">
        <f t="shared" si="0"/>
        <v>375</v>
      </c>
      <c r="D32" s="70">
        <f t="shared" si="1"/>
        <v>0</v>
      </c>
      <c r="E32" s="84"/>
      <c r="F32" s="37">
        <v>195</v>
      </c>
      <c r="G32" s="70">
        <f t="shared" si="4"/>
        <v>0</v>
      </c>
      <c r="H32" s="84"/>
      <c r="I32" s="37">
        <v>180</v>
      </c>
      <c r="J32" s="70">
        <f t="shared" si="5"/>
        <v>0</v>
      </c>
      <c r="K32" s="84">
        <f t="shared" si="2"/>
        <v>0</v>
      </c>
      <c r="L32" s="37">
        <v>183</v>
      </c>
      <c r="M32" s="70">
        <f t="shared" si="6"/>
        <v>0</v>
      </c>
      <c r="N32" s="35"/>
    </row>
    <row r="33" spans="1:14" s="32" customFormat="1" ht="14.25" customHeight="1" x14ac:dyDescent="0.25">
      <c r="A33" s="49">
        <v>0.4375</v>
      </c>
      <c r="B33" s="84">
        <f t="shared" si="3"/>
        <v>0</v>
      </c>
      <c r="C33" s="37">
        <f t="shared" si="0"/>
        <v>373</v>
      </c>
      <c r="D33" s="70">
        <f t="shared" si="1"/>
        <v>0</v>
      </c>
      <c r="E33" s="84"/>
      <c r="F33" s="37">
        <v>191</v>
      </c>
      <c r="G33" s="70">
        <f t="shared" si="4"/>
        <v>0</v>
      </c>
      <c r="H33" s="84"/>
      <c r="I33" s="37">
        <v>182</v>
      </c>
      <c r="J33" s="70">
        <f t="shared" si="5"/>
        <v>0</v>
      </c>
      <c r="K33" s="84">
        <f t="shared" si="2"/>
        <v>0</v>
      </c>
      <c r="L33" s="37">
        <v>180</v>
      </c>
      <c r="M33" s="70">
        <f t="shared" si="6"/>
        <v>0</v>
      </c>
      <c r="N33" s="35"/>
    </row>
    <row r="34" spans="1:14" s="32" customFormat="1" ht="14.25" customHeight="1" x14ac:dyDescent="0.25">
      <c r="A34" s="49">
        <v>0.44791666666666669</v>
      </c>
      <c r="B34" s="84">
        <f t="shared" si="3"/>
        <v>0</v>
      </c>
      <c r="C34" s="37">
        <f t="shared" si="0"/>
        <v>353</v>
      </c>
      <c r="D34" s="70">
        <f t="shared" si="1"/>
        <v>0</v>
      </c>
      <c r="E34" s="84"/>
      <c r="F34" s="37">
        <v>164</v>
      </c>
      <c r="G34" s="70">
        <f t="shared" si="4"/>
        <v>0</v>
      </c>
      <c r="H34" s="84"/>
      <c r="I34" s="37">
        <v>189</v>
      </c>
      <c r="J34" s="70">
        <f t="shared" si="5"/>
        <v>0</v>
      </c>
      <c r="K34" s="84">
        <f t="shared" si="2"/>
        <v>0</v>
      </c>
      <c r="L34" s="37">
        <v>146</v>
      </c>
      <c r="M34" s="70">
        <f t="shared" si="6"/>
        <v>0</v>
      </c>
      <c r="N34" s="35"/>
    </row>
    <row r="35" spans="1:14" s="32" customFormat="1" ht="14.25" customHeight="1" x14ac:dyDescent="0.25">
      <c r="A35" s="49">
        <v>0.45833333333333331</v>
      </c>
      <c r="B35" s="84">
        <f t="shared" si="3"/>
        <v>0</v>
      </c>
      <c r="C35" s="37">
        <f t="shared" si="0"/>
        <v>342</v>
      </c>
      <c r="D35" s="70">
        <f t="shared" si="1"/>
        <v>0</v>
      </c>
      <c r="E35" s="84"/>
      <c r="F35" s="37">
        <v>170</v>
      </c>
      <c r="G35" s="70">
        <f t="shared" si="4"/>
        <v>0</v>
      </c>
      <c r="H35" s="84"/>
      <c r="I35" s="37">
        <v>172</v>
      </c>
      <c r="J35" s="70">
        <f t="shared" si="5"/>
        <v>0</v>
      </c>
      <c r="K35" s="84">
        <f t="shared" si="2"/>
        <v>0</v>
      </c>
      <c r="L35" s="37">
        <v>161</v>
      </c>
      <c r="M35" s="70">
        <f t="shared" si="6"/>
        <v>0</v>
      </c>
      <c r="N35" s="35"/>
    </row>
    <row r="36" spans="1:14" s="32" customFormat="1" ht="14.25" customHeight="1" x14ac:dyDescent="0.25">
      <c r="A36" s="49">
        <v>0.46875</v>
      </c>
      <c r="B36" s="84">
        <f t="shared" si="3"/>
        <v>0</v>
      </c>
      <c r="C36" s="37">
        <f t="shared" si="0"/>
        <v>363</v>
      </c>
      <c r="D36" s="70">
        <f t="shared" si="1"/>
        <v>0</v>
      </c>
      <c r="E36" s="84"/>
      <c r="F36" s="37">
        <v>176</v>
      </c>
      <c r="G36" s="70">
        <f t="shared" si="4"/>
        <v>0</v>
      </c>
      <c r="H36" s="84"/>
      <c r="I36" s="37">
        <v>187</v>
      </c>
      <c r="J36" s="70">
        <f t="shared" si="5"/>
        <v>0</v>
      </c>
      <c r="K36" s="84">
        <f t="shared" si="2"/>
        <v>0</v>
      </c>
      <c r="L36" s="37">
        <v>167</v>
      </c>
      <c r="M36" s="70">
        <f t="shared" si="6"/>
        <v>0</v>
      </c>
      <c r="N36" s="35"/>
    </row>
    <row r="37" spans="1:14" s="32" customFormat="1" ht="14.25" customHeight="1" x14ac:dyDescent="0.25">
      <c r="A37" s="49">
        <v>0.47916666666666669</v>
      </c>
      <c r="B37" s="84">
        <f t="shared" si="3"/>
        <v>0</v>
      </c>
      <c r="C37" s="37">
        <f t="shared" si="0"/>
        <v>346</v>
      </c>
      <c r="D37" s="70">
        <f t="shared" si="1"/>
        <v>0</v>
      </c>
      <c r="E37" s="84"/>
      <c r="F37" s="37">
        <v>177</v>
      </c>
      <c r="G37" s="70">
        <f t="shared" si="4"/>
        <v>0</v>
      </c>
      <c r="H37" s="84"/>
      <c r="I37" s="37">
        <v>169</v>
      </c>
      <c r="J37" s="70">
        <f t="shared" si="5"/>
        <v>0</v>
      </c>
      <c r="K37" s="84">
        <f t="shared" si="2"/>
        <v>0</v>
      </c>
      <c r="L37" s="37">
        <v>167</v>
      </c>
      <c r="M37" s="70">
        <f t="shared" si="6"/>
        <v>0</v>
      </c>
      <c r="N37" s="35"/>
    </row>
    <row r="38" spans="1:14" s="32" customFormat="1" ht="14.25" customHeight="1" x14ac:dyDescent="0.25">
      <c r="A38" s="49">
        <v>0.48958333333333331</v>
      </c>
      <c r="B38" s="84">
        <f t="shared" si="3"/>
        <v>0</v>
      </c>
      <c r="C38" s="37">
        <f t="shared" si="0"/>
        <v>405</v>
      </c>
      <c r="D38" s="70">
        <f t="shared" si="1"/>
        <v>0</v>
      </c>
      <c r="E38" s="84"/>
      <c r="F38" s="37">
        <v>211</v>
      </c>
      <c r="G38" s="70">
        <f t="shared" si="4"/>
        <v>0</v>
      </c>
      <c r="H38" s="84"/>
      <c r="I38" s="37">
        <v>194</v>
      </c>
      <c r="J38" s="70">
        <f t="shared" si="5"/>
        <v>0</v>
      </c>
      <c r="K38" s="84">
        <f t="shared" si="2"/>
        <v>0</v>
      </c>
      <c r="L38" s="37">
        <v>199</v>
      </c>
      <c r="M38" s="70">
        <f t="shared" si="6"/>
        <v>0</v>
      </c>
      <c r="N38" s="35"/>
    </row>
    <row r="39" spans="1:14" s="32" customFormat="1" ht="14.25" customHeight="1" x14ac:dyDescent="0.25">
      <c r="A39" s="49">
        <v>0.5</v>
      </c>
      <c r="B39" s="84">
        <f t="shared" si="3"/>
        <v>0</v>
      </c>
      <c r="C39" s="37">
        <f t="shared" si="0"/>
        <v>362</v>
      </c>
      <c r="D39" s="70">
        <f t="shared" si="1"/>
        <v>0</v>
      </c>
      <c r="E39" s="84"/>
      <c r="F39" s="37">
        <v>183</v>
      </c>
      <c r="G39" s="70">
        <f t="shared" si="4"/>
        <v>0</v>
      </c>
      <c r="H39" s="84"/>
      <c r="I39" s="37">
        <v>179</v>
      </c>
      <c r="J39" s="70">
        <f t="shared" si="5"/>
        <v>0</v>
      </c>
      <c r="K39" s="84">
        <f t="shared" si="2"/>
        <v>0</v>
      </c>
      <c r="L39" s="37">
        <v>167</v>
      </c>
      <c r="M39" s="70">
        <f t="shared" si="6"/>
        <v>0</v>
      </c>
      <c r="N39" s="35"/>
    </row>
    <row r="40" spans="1:14" s="32" customFormat="1" ht="14.25" customHeight="1" x14ac:dyDescent="0.25">
      <c r="A40" s="49">
        <v>0.51041666666666663</v>
      </c>
      <c r="B40" s="84">
        <f t="shared" si="3"/>
        <v>0</v>
      </c>
      <c r="C40" s="37">
        <f t="shared" si="0"/>
        <v>363</v>
      </c>
      <c r="D40" s="70">
        <f t="shared" si="1"/>
        <v>0</v>
      </c>
      <c r="E40" s="84"/>
      <c r="F40" s="37">
        <v>169</v>
      </c>
      <c r="G40" s="70">
        <f t="shared" si="4"/>
        <v>0</v>
      </c>
      <c r="H40" s="84"/>
      <c r="I40" s="37">
        <v>194</v>
      </c>
      <c r="J40" s="70">
        <f t="shared" si="5"/>
        <v>0</v>
      </c>
      <c r="K40" s="84">
        <f t="shared" si="2"/>
        <v>0</v>
      </c>
      <c r="L40" s="37">
        <v>158</v>
      </c>
      <c r="M40" s="70">
        <f t="shared" si="6"/>
        <v>0</v>
      </c>
      <c r="N40" s="35"/>
    </row>
    <row r="41" spans="1:14" s="32" customFormat="1" ht="14.25" customHeight="1" x14ac:dyDescent="0.25">
      <c r="A41" s="49">
        <v>0.52083333333333337</v>
      </c>
      <c r="B41" s="84">
        <f t="shared" si="3"/>
        <v>0</v>
      </c>
      <c r="C41" s="37">
        <f t="shared" si="0"/>
        <v>387</v>
      </c>
      <c r="D41" s="70">
        <f t="shared" si="1"/>
        <v>0</v>
      </c>
      <c r="E41" s="84"/>
      <c r="F41" s="37">
        <v>185</v>
      </c>
      <c r="G41" s="70">
        <f t="shared" si="4"/>
        <v>0</v>
      </c>
      <c r="H41" s="84"/>
      <c r="I41" s="37">
        <v>202</v>
      </c>
      <c r="J41" s="70">
        <f t="shared" si="5"/>
        <v>0</v>
      </c>
      <c r="K41" s="84">
        <f t="shared" si="2"/>
        <v>0</v>
      </c>
      <c r="L41" s="37">
        <v>171</v>
      </c>
      <c r="M41" s="70">
        <f t="shared" si="6"/>
        <v>0</v>
      </c>
      <c r="N41" s="35"/>
    </row>
    <row r="42" spans="1:14" s="32" customFormat="1" ht="14.25" customHeight="1" x14ac:dyDescent="0.25">
      <c r="A42" s="49">
        <v>0.53125</v>
      </c>
      <c r="B42" s="84">
        <f t="shared" si="3"/>
        <v>0</v>
      </c>
      <c r="C42" s="37">
        <f t="shared" si="0"/>
        <v>347</v>
      </c>
      <c r="D42" s="70">
        <f t="shared" si="1"/>
        <v>0</v>
      </c>
      <c r="E42" s="84"/>
      <c r="F42" s="37">
        <v>153</v>
      </c>
      <c r="G42" s="70">
        <f t="shared" si="4"/>
        <v>0</v>
      </c>
      <c r="H42" s="84"/>
      <c r="I42" s="37">
        <v>194</v>
      </c>
      <c r="J42" s="70">
        <f t="shared" si="5"/>
        <v>0</v>
      </c>
      <c r="K42" s="84">
        <f t="shared" si="2"/>
        <v>0</v>
      </c>
      <c r="L42" s="37">
        <v>146</v>
      </c>
      <c r="M42" s="70">
        <f t="shared" si="6"/>
        <v>0</v>
      </c>
      <c r="N42" s="35"/>
    </row>
    <row r="43" spans="1:14" s="32" customFormat="1" ht="14.25" customHeight="1" x14ac:dyDescent="0.25">
      <c r="A43" s="49">
        <v>0.54166666666666663</v>
      </c>
      <c r="B43" s="84">
        <f t="shared" si="3"/>
        <v>0</v>
      </c>
      <c r="C43" s="37">
        <f t="shared" si="0"/>
        <v>400</v>
      </c>
      <c r="D43" s="70">
        <f t="shared" si="1"/>
        <v>0</v>
      </c>
      <c r="E43" s="84"/>
      <c r="F43" s="37">
        <v>190</v>
      </c>
      <c r="G43" s="70">
        <f t="shared" si="4"/>
        <v>0</v>
      </c>
      <c r="H43" s="84"/>
      <c r="I43" s="37">
        <v>210</v>
      </c>
      <c r="J43" s="70">
        <f t="shared" si="5"/>
        <v>0</v>
      </c>
      <c r="K43" s="84">
        <f t="shared" si="2"/>
        <v>0</v>
      </c>
      <c r="L43" s="37">
        <v>178</v>
      </c>
      <c r="M43" s="70">
        <f t="shared" si="6"/>
        <v>0</v>
      </c>
      <c r="N43" s="35"/>
    </row>
    <row r="44" spans="1:14" s="32" customFormat="1" ht="14.25" customHeight="1" x14ac:dyDescent="0.25">
      <c r="A44" s="49">
        <v>0.55208333333333337</v>
      </c>
      <c r="B44" s="84">
        <f t="shared" si="3"/>
        <v>0</v>
      </c>
      <c r="C44" s="37">
        <f t="shared" si="0"/>
        <v>358</v>
      </c>
      <c r="D44" s="70">
        <f t="shared" si="1"/>
        <v>0</v>
      </c>
      <c r="E44" s="84"/>
      <c r="F44" s="37">
        <v>171</v>
      </c>
      <c r="G44" s="70">
        <f t="shared" si="4"/>
        <v>0</v>
      </c>
      <c r="H44" s="84"/>
      <c r="I44" s="37">
        <v>187</v>
      </c>
      <c r="J44" s="70">
        <f t="shared" si="5"/>
        <v>0</v>
      </c>
      <c r="K44" s="84">
        <f t="shared" si="2"/>
        <v>0</v>
      </c>
      <c r="L44" s="37">
        <v>156</v>
      </c>
      <c r="M44" s="70">
        <f t="shared" si="6"/>
        <v>0</v>
      </c>
      <c r="N44" s="35"/>
    </row>
    <row r="45" spans="1:14" s="32" customFormat="1" ht="14.25" customHeight="1" x14ac:dyDescent="0.25">
      <c r="A45" s="49">
        <v>0.5625</v>
      </c>
      <c r="B45" s="84">
        <f t="shared" si="3"/>
        <v>0</v>
      </c>
      <c r="C45" s="37">
        <f t="shared" si="0"/>
        <v>394</v>
      </c>
      <c r="D45" s="70">
        <f t="shared" si="1"/>
        <v>0</v>
      </c>
      <c r="E45" s="84"/>
      <c r="F45" s="37">
        <v>196</v>
      </c>
      <c r="G45" s="70">
        <f t="shared" si="4"/>
        <v>0</v>
      </c>
      <c r="H45" s="84"/>
      <c r="I45" s="37">
        <v>198</v>
      </c>
      <c r="J45" s="70">
        <f t="shared" si="5"/>
        <v>0</v>
      </c>
      <c r="K45" s="84">
        <f t="shared" si="2"/>
        <v>0</v>
      </c>
      <c r="L45" s="37">
        <v>184</v>
      </c>
      <c r="M45" s="70">
        <f t="shared" si="6"/>
        <v>0</v>
      </c>
      <c r="N45" s="35"/>
    </row>
    <row r="46" spans="1:14" s="32" customFormat="1" ht="14.25" customHeight="1" x14ac:dyDescent="0.25">
      <c r="A46" s="49">
        <v>0.57291666666666663</v>
      </c>
      <c r="B46" s="84">
        <f t="shared" si="3"/>
        <v>0</v>
      </c>
      <c r="C46" s="37">
        <f t="shared" si="0"/>
        <v>355</v>
      </c>
      <c r="D46" s="70">
        <f t="shared" si="1"/>
        <v>0</v>
      </c>
      <c r="E46" s="84"/>
      <c r="F46" s="37">
        <v>186</v>
      </c>
      <c r="G46" s="70">
        <f t="shared" si="4"/>
        <v>0</v>
      </c>
      <c r="H46" s="84"/>
      <c r="I46" s="37">
        <v>169</v>
      </c>
      <c r="J46" s="70">
        <f t="shared" si="5"/>
        <v>0</v>
      </c>
      <c r="K46" s="84">
        <f t="shared" si="2"/>
        <v>0</v>
      </c>
      <c r="L46" s="37">
        <v>176</v>
      </c>
      <c r="M46" s="70">
        <f t="shared" si="6"/>
        <v>0</v>
      </c>
      <c r="N46" s="35"/>
    </row>
    <row r="47" spans="1:14" s="32" customFormat="1" ht="14.25" customHeight="1" x14ac:dyDescent="0.25">
      <c r="A47" s="49">
        <v>0.58333333333333337</v>
      </c>
      <c r="B47" s="84">
        <f t="shared" si="3"/>
        <v>0</v>
      </c>
      <c r="C47" s="37">
        <f t="shared" si="0"/>
        <v>408</v>
      </c>
      <c r="D47" s="70">
        <f t="shared" si="1"/>
        <v>0</v>
      </c>
      <c r="E47" s="84"/>
      <c r="F47" s="37">
        <v>212</v>
      </c>
      <c r="G47" s="70">
        <f t="shared" si="4"/>
        <v>0</v>
      </c>
      <c r="H47" s="84"/>
      <c r="I47" s="37">
        <v>196</v>
      </c>
      <c r="J47" s="70">
        <f t="shared" si="5"/>
        <v>0</v>
      </c>
      <c r="K47" s="84">
        <f t="shared" si="2"/>
        <v>0</v>
      </c>
      <c r="L47" s="37">
        <v>195</v>
      </c>
      <c r="M47" s="70">
        <f t="shared" si="6"/>
        <v>0</v>
      </c>
      <c r="N47" s="35"/>
    </row>
    <row r="48" spans="1:14" s="32" customFormat="1" ht="14.25" customHeight="1" x14ac:dyDescent="0.25">
      <c r="A48" s="49">
        <v>0.59375</v>
      </c>
      <c r="B48" s="84">
        <f t="shared" si="3"/>
        <v>0</v>
      </c>
      <c r="C48" s="37">
        <f t="shared" si="0"/>
        <v>386</v>
      </c>
      <c r="D48" s="70">
        <f t="shared" si="1"/>
        <v>0</v>
      </c>
      <c r="E48" s="84"/>
      <c r="F48" s="37">
        <v>202</v>
      </c>
      <c r="G48" s="70">
        <f t="shared" si="4"/>
        <v>0</v>
      </c>
      <c r="H48" s="84"/>
      <c r="I48" s="37">
        <v>184</v>
      </c>
      <c r="J48" s="70">
        <f t="shared" si="5"/>
        <v>0</v>
      </c>
      <c r="K48" s="84">
        <f t="shared" si="2"/>
        <v>0</v>
      </c>
      <c r="L48" s="37">
        <v>192</v>
      </c>
      <c r="M48" s="70">
        <f t="shared" si="6"/>
        <v>0</v>
      </c>
      <c r="N48" s="35"/>
    </row>
    <row r="49" spans="1:14" s="32" customFormat="1" ht="14.25" customHeight="1" x14ac:dyDescent="0.25">
      <c r="A49" s="49">
        <v>0.60416666666666663</v>
      </c>
      <c r="B49" s="84">
        <f t="shared" si="3"/>
        <v>0</v>
      </c>
      <c r="C49" s="37">
        <f t="shared" si="0"/>
        <v>409</v>
      </c>
      <c r="D49" s="70">
        <f t="shared" si="1"/>
        <v>0</v>
      </c>
      <c r="E49" s="84"/>
      <c r="F49" s="37">
        <v>205</v>
      </c>
      <c r="G49" s="70">
        <f t="shared" si="4"/>
        <v>0</v>
      </c>
      <c r="H49" s="84"/>
      <c r="I49" s="37">
        <v>204</v>
      </c>
      <c r="J49" s="70">
        <f t="shared" si="5"/>
        <v>0</v>
      </c>
      <c r="K49" s="84">
        <f t="shared" si="2"/>
        <v>0</v>
      </c>
      <c r="L49" s="37">
        <v>192</v>
      </c>
      <c r="M49" s="70">
        <f t="shared" si="6"/>
        <v>0</v>
      </c>
      <c r="N49" s="35"/>
    </row>
    <row r="50" spans="1:14" s="32" customFormat="1" ht="14.25" customHeight="1" x14ac:dyDescent="0.25">
      <c r="A50" s="49">
        <v>0.61458333333333337</v>
      </c>
      <c r="B50" s="84">
        <f t="shared" si="3"/>
        <v>0</v>
      </c>
      <c r="C50" s="37">
        <f t="shared" si="0"/>
        <v>387</v>
      </c>
      <c r="D50" s="70">
        <f t="shared" si="1"/>
        <v>0</v>
      </c>
      <c r="E50" s="84"/>
      <c r="F50" s="37">
        <v>196</v>
      </c>
      <c r="G50" s="70">
        <f t="shared" si="4"/>
        <v>0</v>
      </c>
      <c r="H50" s="84"/>
      <c r="I50" s="37">
        <v>191</v>
      </c>
      <c r="J50" s="70">
        <f t="shared" si="5"/>
        <v>0</v>
      </c>
      <c r="K50" s="84">
        <f t="shared" si="2"/>
        <v>0</v>
      </c>
      <c r="L50" s="37">
        <v>181</v>
      </c>
      <c r="M50" s="70">
        <f t="shared" si="6"/>
        <v>0</v>
      </c>
      <c r="N50" s="35"/>
    </row>
    <row r="51" spans="1:14" s="32" customFormat="1" ht="14.25" customHeight="1" x14ac:dyDescent="0.25">
      <c r="A51" s="49">
        <v>0.625</v>
      </c>
      <c r="B51" s="84">
        <f t="shared" si="3"/>
        <v>0</v>
      </c>
      <c r="C51" s="37">
        <f t="shared" si="0"/>
        <v>393</v>
      </c>
      <c r="D51" s="70">
        <f t="shared" si="1"/>
        <v>0</v>
      </c>
      <c r="E51" s="84"/>
      <c r="F51" s="37">
        <v>193</v>
      </c>
      <c r="G51" s="70">
        <f t="shared" si="4"/>
        <v>0</v>
      </c>
      <c r="H51" s="84"/>
      <c r="I51" s="37">
        <v>200</v>
      </c>
      <c r="J51" s="70">
        <f t="shared" si="5"/>
        <v>0</v>
      </c>
      <c r="K51" s="84">
        <f t="shared" si="2"/>
        <v>0</v>
      </c>
      <c r="L51" s="37">
        <v>180</v>
      </c>
      <c r="M51" s="70">
        <f t="shared" si="6"/>
        <v>0</v>
      </c>
      <c r="N51" s="35"/>
    </row>
    <row r="52" spans="1:14" s="32" customFormat="1" ht="14.25" customHeight="1" x14ac:dyDescent="0.25">
      <c r="A52" s="49">
        <v>0.63541666666666663</v>
      </c>
      <c r="B52" s="84">
        <f t="shared" si="3"/>
        <v>0</v>
      </c>
      <c r="C52" s="37">
        <f t="shared" si="0"/>
        <v>433</v>
      </c>
      <c r="D52" s="70">
        <f t="shared" si="1"/>
        <v>0</v>
      </c>
      <c r="E52" s="84"/>
      <c r="F52" s="37">
        <v>203</v>
      </c>
      <c r="G52" s="70">
        <f t="shared" si="4"/>
        <v>0</v>
      </c>
      <c r="H52" s="84"/>
      <c r="I52" s="37">
        <v>230</v>
      </c>
      <c r="J52" s="70">
        <f t="shared" si="5"/>
        <v>0</v>
      </c>
      <c r="K52" s="84">
        <f t="shared" si="2"/>
        <v>0</v>
      </c>
      <c r="L52" s="37">
        <v>184</v>
      </c>
      <c r="M52" s="70">
        <f t="shared" si="6"/>
        <v>0</v>
      </c>
      <c r="N52" s="35"/>
    </row>
    <row r="53" spans="1:14" s="32" customFormat="1" ht="14.25" customHeight="1" x14ac:dyDescent="0.25">
      <c r="A53" s="49">
        <v>0.64583333333333337</v>
      </c>
      <c r="B53" s="84">
        <f t="shared" si="3"/>
        <v>0</v>
      </c>
      <c r="C53" s="37">
        <f t="shared" si="0"/>
        <v>423</v>
      </c>
      <c r="D53" s="70">
        <f t="shared" si="1"/>
        <v>0</v>
      </c>
      <c r="E53" s="84"/>
      <c r="F53" s="37">
        <v>221</v>
      </c>
      <c r="G53" s="70">
        <f t="shared" si="4"/>
        <v>0</v>
      </c>
      <c r="H53" s="84"/>
      <c r="I53" s="37">
        <v>202</v>
      </c>
      <c r="J53" s="70">
        <f t="shared" si="5"/>
        <v>0</v>
      </c>
      <c r="K53" s="84">
        <f t="shared" si="2"/>
        <v>0</v>
      </c>
      <c r="L53" s="37">
        <v>209</v>
      </c>
      <c r="M53" s="70">
        <f t="shared" si="6"/>
        <v>0</v>
      </c>
      <c r="N53" s="35"/>
    </row>
    <row r="54" spans="1:14" s="32" customFormat="1" ht="14.25" customHeight="1" x14ac:dyDescent="0.25">
      <c r="A54" s="49">
        <v>0.65625</v>
      </c>
      <c r="B54" s="84">
        <f t="shared" si="3"/>
        <v>0</v>
      </c>
      <c r="C54" s="37">
        <f t="shared" si="0"/>
        <v>463</v>
      </c>
      <c r="D54" s="70">
        <f t="shared" si="1"/>
        <v>0</v>
      </c>
      <c r="E54" s="84"/>
      <c r="F54" s="37">
        <v>233</v>
      </c>
      <c r="G54" s="70">
        <f t="shared" si="4"/>
        <v>0</v>
      </c>
      <c r="H54" s="84"/>
      <c r="I54" s="37">
        <v>230</v>
      </c>
      <c r="J54" s="70">
        <f t="shared" si="5"/>
        <v>0</v>
      </c>
      <c r="K54" s="84">
        <f t="shared" si="2"/>
        <v>0</v>
      </c>
      <c r="L54" s="37">
        <v>215</v>
      </c>
      <c r="M54" s="70">
        <f t="shared" si="6"/>
        <v>0</v>
      </c>
      <c r="N54" s="35"/>
    </row>
    <row r="55" spans="1:14" s="32" customFormat="1" ht="14.25" customHeight="1" x14ac:dyDescent="0.25">
      <c r="A55" s="49">
        <v>0.66666666666666663</v>
      </c>
      <c r="B55" s="84">
        <f t="shared" si="3"/>
        <v>0</v>
      </c>
      <c r="C55" s="37">
        <f t="shared" si="0"/>
        <v>434</v>
      </c>
      <c r="D55" s="70">
        <f t="shared" si="1"/>
        <v>0</v>
      </c>
      <c r="E55" s="84"/>
      <c r="F55" s="37">
        <v>223</v>
      </c>
      <c r="G55" s="70">
        <f t="shared" si="4"/>
        <v>0</v>
      </c>
      <c r="H55" s="84"/>
      <c r="I55" s="37">
        <v>211</v>
      </c>
      <c r="J55" s="70">
        <f t="shared" si="5"/>
        <v>0</v>
      </c>
      <c r="K55" s="84">
        <f t="shared" si="2"/>
        <v>0</v>
      </c>
      <c r="L55" s="37">
        <v>217</v>
      </c>
      <c r="M55" s="70">
        <f t="shared" si="6"/>
        <v>0</v>
      </c>
      <c r="N55" s="35"/>
    </row>
    <row r="56" spans="1:14" s="32" customFormat="1" ht="14.25" customHeight="1" x14ac:dyDescent="0.25">
      <c r="A56" s="49">
        <v>0.67708333333333337</v>
      </c>
      <c r="B56" s="84">
        <f t="shared" si="3"/>
        <v>0</v>
      </c>
      <c r="C56" s="37">
        <f t="shared" si="0"/>
        <v>438</v>
      </c>
      <c r="D56" s="70">
        <f t="shared" si="1"/>
        <v>0</v>
      </c>
      <c r="E56" s="84"/>
      <c r="F56" s="37">
        <v>210</v>
      </c>
      <c r="G56" s="70">
        <f t="shared" si="4"/>
        <v>0</v>
      </c>
      <c r="H56" s="84"/>
      <c r="I56" s="37">
        <v>228</v>
      </c>
      <c r="J56" s="70">
        <f t="shared" si="5"/>
        <v>0</v>
      </c>
      <c r="K56" s="84">
        <f t="shared" si="2"/>
        <v>0</v>
      </c>
      <c r="L56" s="37">
        <v>198</v>
      </c>
      <c r="M56" s="70">
        <f t="shared" si="6"/>
        <v>0</v>
      </c>
      <c r="N56" s="35"/>
    </row>
    <row r="57" spans="1:14" s="32" customFormat="1" ht="14.25" customHeight="1" x14ac:dyDescent="0.25">
      <c r="A57" s="49">
        <v>0.6875</v>
      </c>
      <c r="B57" s="84">
        <f t="shared" si="3"/>
        <v>0</v>
      </c>
      <c r="C57" s="37">
        <f t="shared" si="0"/>
        <v>431</v>
      </c>
      <c r="D57" s="70">
        <f t="shared" si="1"/>
        <v>0</v>
      </c>
      <c r="E57" s="84"/>
      <c r="F57" s="37">
        <v>232</v>
      </c>
      <c r="G57" s="70">
        <f t="shared" si="4"/>
        <v>0</v>
      </c>
      <c r="H57" s="84"/>
      <c r="I57" s="37">
        <v>199</v>
      </c>
      <c r="J57" s="70">
        <f t="shared" si="5"/>
        <v>0</v>
      </c>
      <c r="K57" s="84">
        <f t="shared" si="2"/>
        <v>0</v>
      </c>
      <c r="L57" s="37">
        <v>212</v>
      </c>
      <c r="M57" s="70">
        <f t="shared" si="6"/>
        <v>0</v>
      </c>
      <c r="N57" s="35"/>
    </row>
    <row r="58" spans="1:14" s="32" customFormat="1" ht="14.25" customHeight="1" x14ac:dyDescent="0.25">
      <c r="A58" s="49">
        <v>0.69791666666666663</v>
      </c>
      <c r="B58" s="84">
        <f t="shared" si="3"/>
        <v>0</v>
      </c>
      <c r="C58" s="37">
        <f t="shared" si="0"/>
        <v>429</v>
      </c>
      <c r="D58" s="70">
        <f t="shared" si="1"/>
        <v>0</v>
      </c>
      <c r="E58" s="84"/>
      <c r="F58" s="37">
        <v>185</v>
      </c>
      <c r="G58" s="70">
        <f t="shared" si="4"/>
        <v>0</v>
      </c>
      <c r="H58" s="84"/>
      <c r="I58" s="37">
        <v>244</v>
      </c>
      <c r="J58" s="70">
        <f t="shared" si="5"/>
        <v>0</v>
      </c>
      <c r="K58" s="84">
        <f t="shared" si="2"/>
        <v>0</v>
      </c>
      <c r="L58" s="37">
        <v>170</v>
      </c>
      <c r="M58" s="70">
        <f t="shared" si="6"/>
        <v>0</v>
      </c>
      <c r="N58" s="35"/>
    </row>
    <row r="59" spans="1:14" s="32" customFormat="1" ht="14.25" customHeight="1" x14ac:dyDescent="0.25">
      <c r="A59" s="49">
        <v>0.70833333333333337</v>
      </c>
      <c r="B59" s="84">
        <f t="shared" si="3"/>
        <v>0</v>
      </c>
      <c r="C59" s="37">
        <f t="shared" si="0"/>
        <v>441</v>
      </c>
      <c r="D59" s="70">
        <f t="shared" si="1"/>
        <v>0</v>
      </c>
      <c r="E59" s="84"/>
      <c r="F59" s="37">
        <v>228</v>
      </c>
      <c r="G59" s="70">
        <f t="shared" si="4"/>
        <v>0</v>
      </c>
      <c r="H59" s="84"/>
      <c r="I59" s="37">
        <v>213</v>
      </c>
      <c r="J59" s="70">
        <f t="shared" si="5"/>
        <v>0</v>
      </c>
      <c r="K59" s="84">
        <f t="shared" si="2"/>
        <v>0</v>
      </c>
      <c r="L59" s="37">
        <v>207</v>
      </c>
      <c r="M59" s="70">
        <f t="shared" si="6"/>
        <v>0</v>
      </c>
      <c r="N59" s="35"/>
    </row>
    <row r="60" spans="1:14" s="32" customFormat="1" ht="14.25" customHeight="1" x14ac:dyDescent="0.25">
      <c r="A60" s="49">
        <v>0.71875</v>
      </c>
      <c r="B60" s="84">
        <f t="shared" si="3"/>
        <v>0</v>
      </c>
      <c r="C60" s="37">
        <f t="shared" si="0"/>
        <v>406</v>
      </c>
      <c r="D60" s="70">
        <f t="shared" si="1"/>
        <v>0</v>
      </c>
      <c r="E60" s="84"/>
      <c r="F60" s="37">
        <v>201</v>
      </c>
      <c r="G60" s="70">
        <f t="shared" si="4"/>
        <v>0</v>
      </c>
      <c r="H60" s="84"/>
      <c r="I60" s="37">
        <v>205</v>
      </c>
      <c r="J60" s="70">
        <f t="shared" si="5"/>
        <v>0</v>
      </c>
      <c r="K60" s="84">
        <f t="shared" si="2"/>
        <v>0</v>
      </c>
      <c r="L60" s="37">
        <v>189</v>
      </c>
      <c r="M60" s="70">
        <f t="shared" si="6"/>
        <v>0</v>
      </c>
      <c r="N60" s="35"/>
    </row>
    <row r="61" spans="1:14" s="32" customFormat="1" ht="14.25" customHeight="1" x14ac:dyDescent="0.25">
      <c r="A61" s="49">
        <v>0.72916666666666663</v>
      </c>
      <c r="B61" s="84">
        <f t="shared" si="3"/>
        <v>0</v>
      </c>
      <c r="C61" s="37">
        <f t="shared" si="0"/>
        <v>413</v>
      </c>
      <c r="D61" s="70">
        <f t="shared" si="1"/>
        <v>0</v>
      </c>
      <c r="E61" s="84"/>
      <c r="F61" s="37">
        <v>205</v>
      </c>
      <c r="G61" s="70">
        <f t="shared" si="4"/>
        <v>0</v>
      </c>
      <c r="H61" s="84"/>
      <c r="I61" s="37">
        <v>208</v>
      </c>
      <c r="J61" s="70">
        <f t="shared" si="5"/>
        <v>0</v>
      </c>
      <c r="K61" s="84">
        <f t="shared" si="2"/>
        <v>0</v>
      </c>
      <c r="L61" s="37">
        <v>197</v>
      </c>
      <c r="M61" s="70">
        <f t="shared" si="6"/>
        <v>0</v>
      </c>
      <c r="N61" s="35"/>
    </row>
    <row r="62" spans="1:14" s="32" customFormat="1" ht="14.25" customHeight="1" x14ac:dyDescent="0.25">
      <c r="A62" s="49">
        <v>0.73958333333333337</v>
      </c>
      <c r="B62" s="84">
        <f t="shared" si="3"/>
        <v>0</v>
      </c>
      <c r="C62" s="37">
        <f t="shared" si="0"/>
        <v>399</v>
      </c>
      <c r="D62" s="70">
        <f t="shared" si="1"/>
        <v>0</v>
      </c>
      <c r="E62" s="84"/>
      <c r="F62" s="37">
        <v>196</v>
      </c>
      <c r="G62" s="70">
        <f t="shared" si="4"/>
        <v>0</v>
      </c>
      <c r="H62" s="84"/>
      <c r="I62" s="37">
        <v>203</v>
      </c>
      <c r="J62" s="70">
        <f t="shared" si="5"/>
        <v>0</v>
      </c>
      <c r="K62" s="84">
        <f t="shared" si="2"/>
        <v>0</v>
      </c>
      <c r="L62" s="37">
        <v>175</v>
      </c>
      <c r="M62" s="70">
        <f t="shared" si="6"/>
        <v>0</v>
      </c>
      <c r="N62" s="35"/>
    </row>
    <row r="63" spans="1:14" s="32" customFormat="1" ht="14.25" customHeight="1" x14ac:dyDescent="0.25">
      <c r="A63" s="49">
        <v>0.75</v>
      </c>
      <c r="B63" s="84">
        <f t="shared" si="3"/>
        <v>0</v>
      </c>
      <c r="C63" s="37">
        <f t="shared" si="0"/>
        <v>359</v>
      </c>
      <c r="D63" s="70">
        <f t="shared" si="1"/>
        <v>0</v>
      </c>
      <c r="E63" s="84"/>
      <c r="F63" s="37">
        <v>173</v>
      </c>
      <c r="G63" s="70">
        <f t="shared" si="4"/>
        <v>0</v>
      </c>
      <c r="H63" s="84"/>
      <c r="I63" s="37">
        <v>186</v>
      </c>
      <c r="J63" s="70">
        <f t="shared" si="5"/>
        <v>0</v>
      </c>
      <c r="K63" s="84">
        <f t="shared" si="2"/>
        <v>0</v>
      </c>
      <c r="L63" s="37">
        <v>161</v>
      </c>
      <c r="M63" s="70">
        <f t="shared" si="6"/>
        <v>0</v>
      </c>
      <c r="N63" s="35"/>
    </row>
    <row r="64" spans="1:14" s="32" customFormat="1" ht="14.25" customHeight="1" x14ac:dyDescent="0.25">
      <c r="A64" s="49">
        <v>0.76041666666666663</v>
      </c>
      <c r="B64" s="84">
        <f t="shared" si="3"/>
        <v>0</v>
      </c>
      <c r="C64" s="37">
        <f t="shared" si="0"/>
        <v>389</v>
      </c>
      <c r="D64" s="70">
        <f t="shared" si="1"/>
        <v>0</v>
      </c>
      <c r="E64" s="84"/>
      <c r="F64" s="37">
        <v>160</v>
      </c>
      <c r="G64" s="70">
        <f t="shared" si="4"/>
        <v>0</v>
      </c>
      <c r="H64" s="84"/>
      <c r="I64" s="37">
        <v>229</v>
      </c>
      <c r="J64" s="70">
        <f t="shared" si="5"/>
        <v>0</v>
      </c>
      <c r="K64" s="84">
        <f t="shared" si="2"/>
        <v>0</v>
      </c>
      <c r="L64" s="37">
        <v>153</v>
      </c>
      <c r="M64" s="70">
        <f t="shared" si="6"/>
        <v>0</v>
      </c>
    </row>
    <row r="65" spans="1:13" s="32" customFormat="1" ht="14.25" customHeight="1" x14ac:dyDescent="0.25">
      <c r="A65" s="49">
        <v>0.77083333333333337</v>
      </c>
      <c r="B65" s="84">
        <f t="shared" si="3"/>
        <v>0</v>
      </c>
      <c r="C65" s="37">
        <f t="shared" si="0"/>
        <v>349</v>
      </c>
      <c r="D65" s="70">
        <f t="shared" si="1"/>
        <v>0</v>
      </c>
      <c r="E65" s="84"/>
      <c r="F65" s="37">
        <v>174</v>
      </c>
      <c r="G65" s="70">
        <f t="shared" si="4"/>
        <v>0</v>
      </c>
      <c r="H65" s="84"/>
      <c r="I65" s="37">
        <v>175</v>
      </c>
      <c r="J65" s="70">
        <f t="shared" si="5"/>
        <v>0</v>
      </c>
      <c r="K65" s="84">
        <f t="shared" si="2"/>
        <v>0</v>
      </c>
      <c r="L65" s="37">
        <v>167</v>
      </c>
      <c r="M65" s="70">
        <f t="shared" si="6"/>
        <v>0</v>
      </c>
    </row>
    <row r="66" spans="1:13" s="32" customFormat="1" ht="14.25" customHeight="1" thickBot="1" x14ac:dyDescent="0.3">
      <c r="A66" s="49">
        <v>0.78125</v>
      </c>
      <c r="B66" s="84">
        <f t="shared" si="3"/>
        <v>0</v>
      </c>
      <c r="C66" s="37">
        <f t="shared" si="0"/>
        <v>350</v>
      </c>
      <c r="D66" s="70">
        <f t="shared" si="1"/>
        <v>0</v>
      </c>
      <c r="E66" s="84"/>
      <c r="F66" s="37">
        <v>166</v>
      </c>
      <c r="G66" s="70">
        <f t="shared" si="4"/>
        <v>0</v>
      </c>
      <c r="H66" s="84"/>
      <c r="I66" s="37">
        <v>184</v>
      </c>
      <c r="J66" s="70">
        <f t="shared" si="5"/>
        <v>0</v>
      </c>
      <c r="K66" s="84">
        <f t="shared" si="2"/>
        <v>0</v>
      </c>
      <c r="L66" s="37">
        <v>158</v>
      </c>
      <c r="M66" s="70">
        <f t="shared" si="6"/>
        <v>0</v>
      </c>
    </row>
    <row r="67" spans="1:13" ht="14.25" customHeight="1" thickTop="1" thickBot="1" x14ac:dyDescent="0.3">
      <c r="A67" s="71" t="s">
        <v>2</v>
      </c>
      <c r="B67" s="71">
        <f>SUM(B15:B66)</f>
        <v>0</v>
      </c>
      <c r="C67" s="71">
        <f>SUM(C15:C66)</f>
        <v>19466</v>
      </c>
      <c r="D67" s="72">
        <f>IFERROR(IF(AND(B67=0,C67=0),0,C67/B67),0)</f>
        <v>0</v>
      </c>
      <c r="E67" s="71">
        <f>SUM(E15:E66)</f>
        <v>0</v>
      </c>
      <c r="F67" s="71">
        <f>SUM(F15:F66)</f>
        <v>9357</v>
      </c>
      <c r="G67" s="72">
        <f>IFERROR(IF(AND(E67=0,F67=0),0,F67/E67),0)</f>
        <v>0</v>
      </c>
      <c r="H67" s="71">
        <f>SUM(H15:H66)</f>
        <v>0</v>
      </c>
      <c r="I67" s="71">
        <f>SUM(I15:I66)</f>
        <v>10109</v>
      </c>
      <c r="J67" s="72">
        <f>IFERROR(IF(AND(H67=0,I67=0),0,I67/H67),0)</f>
        <v>0</v>
      </c>
      <c r="K67" s="71">
        <f>SUM(K15:K66)</f>
        <v>0</v>
      </c>
      <c r="L67" s="71">
        <f>SUM(L15:L66)</f>
        <v>8765</v>
      </c>
      <c r="M67" s="72">
        <f>IFERROR(IF(AND(K67=0,L67=0),0,L67/K67),0)</f>
        <v>0</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pageMargins left="0.75000000000000011" right="0.75000000000000011" top="1" bottom="1" header="0.5" footer="0.5"/>
  <pageSetup paperSize="9" scale="10" orientation="landscape" horizontalDpi="4294967292" verticalDpi="4294967292"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449CE-4F49-46BE-AB14-7F5EAF66EAAC}">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2</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167</v>
      </c>
      <c r="C15" s="37">
        <f t="shared" ref="C15:C66" si="0">F15+I15</f>
        <v>153</v>
      </c>
      <c r="D15" s="60">
        <f t="shared" ref="D15:D66" si="1">IF(OR(B15=0,C15=0),0,C15/B15)</f>
        <v>0.91616766467065869</v>
      </c>
      <c r="E15" s="86">
        <v>167</v>
      </c>
      <c r="F15" s="37">
        <v>153</v>
      </c>
      <c r="G15" s="60">
        <f>IF(OR(E15=0,F15=0),0,F15/E15)</f>
        <v>0.91616766467065869</v>
      </c>
      <c r="H15" s="85"/>
      <c r="I15" s="85"/>
      <c r="J15" s="60">
        <f>IF(OR(H15=0,I15=0),0,I15/H15)</f>
        <v>0</v>
      </c>
      <c r="K15" s="35"/>
    </row>
    <row r="16" spans="1:11" s="32" customFormat="1" ht="14.25" customHeight="1" x14ac:dyDescent="0.25">
      <c r="A16" s="49">
        <v>0.26041666666666669</v>
      </c>
      <c r="B16" s="37">
        <f t="shared" ref="B16:B66" si="2">E16+H16</f>
        <v>264</v>
      </c>
      <c r="C16" s="37">
        <f t="shared" si="0"/>
        <v>233</v>
      </c>
      <c r="D16" s="60">
        <f t="shared" si="1"/>
        <v>0.88257575757575757</v>
      </c>
      <c r="E16" s="86">
        <v>264</v>
      </c>
      <c r="F16" s="37">
        <v>233</v>
      </c>
      <c r="G16" s="60">
        <f t="shared" ref="G16:G66" si="3">IF(OR(E16=0,F16=0),0,F16/E16)</f>
        <v>0.88257575757575757</v>
      </c>
      <c r="H16" s="85"/>
      <c r="I16" s="85"/>
      <c r="J16" s="60">
        <f t="shared" ref="J16:J66" si="4">IF(OR(H16=0,I16=0),0,I16/H16)</f>
        <v>0</v>
      </c>
      <c r="K16" s="35"/>
    </row>
    <row r="17" spans="1:11" s="32" customFormat="1" ht="14.25" customHeight="1" x14ac:dyDescent="0.25">
      <c r="A17" s="49">
        <v>0.27083333333333331</v>
      </c>
      <c r="B17" s="37">
        <f t="shared" si="2"/>
        <v>372</v>
      </c>
      <c r="C17" s="37">
        <f t="shared" si="0"/>
        <v>336</v>
      </c>
      <c r="D17" s="60">
        <f t="shared" si="1"/>
        <v>0.90322580645161288</v>
      </c>
      <c r="E17" s="86">
        <v>372</v>
      </c>
      <c r="F17" s="37">
        <v>336</v>
      </c>
      <c r="G17" s="60">
        <f t="shared" si="3"/>
        <v>0.90322580645161288</v>
      </c>
      <c r="H17" s="85"/>
      <c r="I17" s="85"/>
      <c r="J17" s="60">
        <f t="shared" si="4"/>
        <v>0</v>
      </c>
      <c r="K17" s="35"/>
    </row>
    <row r="18" spans="1:11" s="32" customFormat="1" ht="14.25" customHeight="1" x14ac:dyDescent="0.25">
      <c r="A18" s="49">
        <v>0.28125</v>
      </c>
      <c r="B18" s="37">
        <f t="shared" si="2"/>
        <v>344</v>
      </c>
      <c r="C18" s="37">
        <f t="shared" si="0"/>
        <v>341</v>
      </c>
      <c r="D18" s="60">
        <f t="shared" si="1"/>
        <v>0.99127906976744184</v>
      </c>
      <c r="E18" s="86">
        <v>344</v>
      </c>
      <c r="F18" s="37">
        <v>341</v>
      </c>
      <c r="G18" s="60">
        <f t="shared" si="3"/>
        <v>0.99127906976744184</v>
      </c>
      <c r="H18" s="85"/>
      <c r="I18" s="85"/>
      <c r="J18" s="60">
        <f t="shared" si="4"/>
        <v>0</v>
      </c>
      <c r="K18" s="35"/>
    </row>
    <row r="19" spans="1:11" s="32" customFormat="1" ht="14.25" customHeight="1" x14ac:dyDescent="0.25">
      <c r="A19" s="49">
        <v>0.29166666666666669</v>
      </c>
      <c r="B19" s="37">
        <f t="shared" si="2"/>
        <v>414</v>
      </c>
      <c r="C19" s="37">
        <f t="shared" si="0"/>
        <v>375</v>
      </c>
      <c r="D19" s="60">
        <f t="shared" si="1"/>
        <v>0.90579710144927539</v>
      </c>
      <c r="E19" s="86">
        <v>414</v>
      </c>
      <c r="F19" s="37">
        <v>375</v>
      </c>
      <c r="G19" s="60">
        <f t="shared" si="3"/>
        <v>0.90579710144927539</v>
      </c>
      <c r="H19" s="85"/>
      <c r="I19" s="85"/>
      <c r="J19" s="60">
        <f t="shared" si="4"/>
        <v>0</v>
      </c>
      <c r="K19" s="35"/>
    </row>
    <row r="20" spans="1:11" s="32" customFormat="1" ht="14.25" customHeight="1" x14ac:dyDescent="0.25">
      <c r="A20" s="49">
        <v>0.30208333333333331</v>
      </c>
      <c r="B20" s="37">
        <f t="shared" si="2"/>
        <v>476</v>
      </c>
      <c r="C20" s="37">
        <f t="shared" si="0"/>
        <v>435</v>
      </c>
      <c r="D20" s="60">
        <f t="shared" si="1"/>
        <v>0.91386554621848737</v>
      </c>
      <c r="E20" s="86">
        <v>476</v>
      </c>
      <c r="F20" s="37">
        <v>435</v>
      </c>
      <c r="G20" s="60">
        <f t="shared" si="3"/>
        <v>0.91386554621848737</v>
      </c>
      <c r="H20" s="85"/>
      <c r="I20" s="85"/>
      <c r="J20" s="60">
        <f t="shared" si="4"/>
        <v>0</v>
      </c>
      <c r="K20" s="35"/>
    </row>
    <row r="21" spans="1:11" s="32" customFormat="1" ht="14.25" customHeight="1" x14ac:dyDescent="0.25">
      <c r="A21" s="49">
        <v>0.3125</v>
      </c>
      <c r="B21" s="37">
        <f t="shared" si="2"/>
        <v>470</v>
      </c>
      <c r="C21" s="37">
        <f t="shared" si="0"/>
        <v>418</v>
      </c>
      <c r="D21" s="60">
        <f t="shared" si="1"/>
        <v>0.88936170212765953</v>
      </c>
      <c r="E21" s="86">
        <v>470</v>
      </c>
      <c r="F21" s="37">
        <v>418</v>
      </c>
      <c r="G21" s="60">
        <f t="shared" si="3"/>
        <v>0.88936170212765953</v>
      </c>
      <c r="H21" s="85"/>
      <c r="I21" s="85"/>
      <c r="J21" s="60">
        <f t="shared" si="4"/>
        <v>0</v>
      </c>
      <c r="K21" s="35"/>
    </row>
    <row r="22" spans="1:11" s="32" customFormat="1" ht="14.25" customHeight="1" x14ac:dyDescent="0.25">
      <c r="A22" s="49">
        <v>0.32291666666666669</v>
      </c>
      <c r="B22" s="37">
        <f t="shared" si="2"/>
        <v>461</v>
      </c>
      <c r="C22" s="37">
        <f t="shared" si="0"/>
        <v>424</v>
      </c>
      <c r="D22" s="60">
        <f t="shared" si="1"/>
        <v>0.91973969631236441</v>
      </c>
      <c r="E22" s="86">
        <v>461</v>
      </c>
      <c r="F22" s="37">
        <v>424</v>
      </c>
      <c r="G22" s="60">
        <f t="shared" si="3"/>
        <v>0.91973969631236441</v>
      </c>
      <c r="H22" s="85"/>
      <c r="I22" s="85"/>
      <c r="J22" s="60">
        <f t="shared" si="4"/>
        <v>0</v>
      </c>
      <c r="K22" s="35"/>
    </row>
    <row r="23" spans="1:11" s="32" customFormat="1" ht="14.25" customHeight="1" x14ac:dyDescent="0.25">
      <c r="A23" s="49">
        <v>0.33333333333333331</v>
      </c>
      <c r="B23" s="37">
        <f t="shared" si="2"/>
        <v>399</v>
      </c>
      <c r="C23" s="37">
        <f t="shared" si="0"/>
        <v>368</v>
      </c>
      <c r="D23" s="60">
        <f t="shared" si="1"/>
        <v>0.92230576441102752</v>
      </c>
      <c r="E23" s="86">
        <v>399</v>
      </c>
      <c r="F23" s="37">
        <v>368</v>
      </c>
      <c r="G23" s="60">
        <f t="shared" si="3"/>
        <v>0.92230576441102752</v>
      </c>
      <c r="H23" s="85"/>
      <c r="I23" s="85"/>
      <c r="J23" s="60">
        <f t="shared" si="4"/>
        <v>0</v>
      </c>
      <c r="K23" s="35"/>
    </row>
    <row r="24" spans="1:11" s="32" customFormat="1" ht="14.25" customHeight="1" x14ac:dyDescent="0.25">
      <c r="A24" s="49">
        <v>0.34375</v>
      </c>
      <c r="B24" s="37">
        <f t="shared" si="2"/>
        <v>453</v>
      </c>
      <c r="C24" s="37">
        <f t="shared" si="0"/>
        <v>430</v>
      </c>
      <c r="D24" s="60">
        <f t="shared" si="1"/>
        <v>0.94922737306843263</v>
      </c>
      <c r="E24" s="86">
        <v>453</v>
      </c>
      <c r="F24" s="37">
        <v>430</v>
      </c>
      <c r="G24" s="60">
        <f t="shared" si="3"/>
        <v>0.94922737306843263</v>
      </c>
      <c r="H24" s="85"/>
      <c r="I24" s="85"/>
      <c r="J24" s="60">
        <f t="shared" si="4"/>
        <v>0</v>
      </c>
      <c r="K24" s="35"/>
    </row>
    <row r="25" spans="1:11" s="32" customFormat="1" ht="14.25" customHeight="1" x14ac:dyDescent="0.25">
      <c r="A25" s="49">
        <v>0.35416666666666669</v>
      </c>
      <c r="B25" s="37">
        <f t="shared" si="2"/>
        <v>416</v>
      </c>
      <c r="C25" s="37">
        <f t="shared" si="0"/>
        <v>376</v>
      </c>
      <c r="D25" s="60">
        <f t="shared" si="1"/>
        <v>0.90384615384615385</v>
      </c>
      <c r="E25" s="86">
        <v>416</v>
      </c>
      <c r="F25" s="37">
        <v>376</v>
      </c>
      <c r="G25" s="60">
        <f t="shared" si="3"/>
        <v>0.90384615384615385</v>
      </c>
      <c r="H25" s="85"/>
      <c r="I25" s="85"/>
      <c r="J25" s="60">
        <f t="shared" si="4"/>
        <v>0</v>
      </c>
      <c r="K25" s="35"/>
    </row>
    <row r="26" spans="1:11" s="32" customFormat="1" ht="14.25" customHeight="1" x14ac:dyDescent="0.25">
      <c r="A26" s="49">
        <v>0.36458333333333331</v>
      </c>
      <c r="B26" s="37">
        <f t="shared" si="2"/>
        <v>434</v>
      </c>
      <c r="C26" s="37">
        <f t="shared" si="0"/>
        <v>398</v>
      </c>
      <c r="D26" s="60">
        <f t="shared" si="1"/>
        <v>0.91705069124423966</v>
      </c>
      <c r="E26" s="86">
        <v>434</v>
      </c>
      <c r="F26" s="37">
        <v>398</v>
      </c>
      <c r="G26" s="60">
        <f t="shared" si="3"/>
        <v>0.91705069124423966</v>
      </c>
      <c r="H26" s="85"/>
      <c r="I26" s="85"/>
      <c r="J26" s="60">
        <f t="shared" si="4"/>
        <v>0</v>
      </c>
      <c r="K26" s="35"/>
    </row>
    <row r="27" spans="1:11" s="32" customFormat="1" ht="14.25" customHeight="1" x14ac:dyDescent="0.25">
      <c r="A27" s="49">
        <v>0.375</v>
      </c>
      <c r="B27" s="37">
        <f t="shared" si="2"/>
        <v>392</v>
      </c>
      <c r="C27" s="37">
        <f t="shared" si="0"/>
        <v>376</v>
      </c>
      <c r="D27" s="60">
        <f t="shared" si="1"/>
        <v>0.95918367346938771</v>
      </c>
      <c r="E27" s="86">
        <v>392</v>
      </c>
      <c r="F27" s="37">
        <v>376</v>
      </c>
      <c r="G27" s="60">
        <f t="shared" si="3"/>
        <v>0.95918367346938771</v>
      </c>
      <c r="H27" s="85"/>
      <c r="I27" s="85"/>
      <c r="J27" s="60">
        <f t="shared" si="4"/>
        <v>0</v>
      </c>
      <c r="K27" s="35"/>
    </row>
    <row r="28" spans="1:11" s="32" customFormat="1" ht="14.25" customHeight="1" x14ac:dyDescent="0.25">
      <c r="A28" s="49">
        <v>0.38541666666666669</v>
      </c>
      <c r="B28" s="37">
        <f t="shared" si="2"/>
        <v>384</v>
      </c>
      <c r="C28" s="37">
        <f t="shared" si="0"/>
        <v>351</v>
      </c>
      <c r="D28" s="60">
        <f t="shared" si="1"/>
        <v>0.9140625</v>
      </c>
      <c r="E28" s="86">
        <v>384</v>
      </c>
      <c r="F28" s="37">
        <v>351</v>
      </c>
      <c r="G28" s="60">
        <f t="shared" si="3"/>
        <v>0.9140625</v>
      </c>
      <c r="H28" s="85"/>
      <c r="I28" s="85"/>
      <c r="J28" s="60">
        <f t="shared" si="4"/>
        <v>0</v>
      </c>
      <c r="K28" s="35"/>
    </row>
    <row r="29" spans="1:11" s="32" customFormat="1" ht="14.25" customHeight="1" x14ac:dyDescent="0.25">
      <c r="A29" s="49">
        <v>0.39583333333333331</v>
      </c>
      <c r="B29" s="37">
        <f t="shared" si="2"/>
        <v>368</v>
      </c>
      <c r="C29" s="37">
        <f t="shared" si="0"/>
        <v>335</v>
      </c>
      <c r="D29" s="60">
        <f t="shared" si="1"/>
        <v>0.91032608695652173</v>
      </c>
      <c r="E29" s="86">
        <v>368</v>
      </c>
      <c r="F29" s="37">
        <v>335</v>
      </c>
      <c r="G29" s="60">
        <f t="shared" si="3"/>
        <v>0.91032608695652173</v>
      </c>
      <c r="H29" s="85"/>
      <c r="I29" s="85"/>
      <c r="J29" s="60">
        <f t="shared" si="4"/>
        <v>0</v>
      </c>
      <c r="K29" s="35"/>
    </row>
    <row r="30" spans="1:11" s="32" customFormat="1" ht="14.25" customHeight="1" x14ac:dyDescent="0.25">
      <c r="A30" s="49">
        <v>0.40625</v>
      </c>
      <c r="B30" s="37">
        <f t="shared" si="2"/>
        <v>324</v>
      </c>
      <c r="C30" s="37">
        <f t="shared" si="0"/>
        <v>299</v>
      </c>
      <c r="D30" s="60">
        <f t="shared" si="1"/>
        <v>0.9228395061728395</v>
      </c>
      <c r="E30" s="86">
        <v>324</v>
      </c>
      <c r="F30" s="37">
        <v>299</v>
      </c>
      <c r="G30" s="60">
        <f t="shared" si="3"/>
        <v>0.9228395061728395</v>
      </c>
      <c r="H30" s="85"/>
      <c r="I30" s="85"/>
      <c r="J30" s="60">
        <f t="shared" si="4"/>
        <v>0</v>
      </c>
      <c r="K30" s="35"/>
    </row>
    <row r="31" spans="1:11" s="32" customFormat="1" ht="14.25" customHeight="1" x14ac:dyDescent="0.25">
      <c r="A31" s="49">
        <v>0.41666666666666669</v>
      </c>
      <c r="B31" s="37">
        <f t="shared" si="2"/>
        <v>336</v>
      </c>
      <c r="C31" s="37">
        <f t="shared" si="0"/>
        <v>301</v>
      </c>
      <c r="D31" s="60">
        <f t="shared" si="1"/>
        <v>0.89583333333333337</v>
      </c>
      <c r="E31" s="86">
        <v>336</v>
      </c>
      <c r="F31" s="37">
        <v>301</v>
      </c>
      <c r="G31" s="60">
        <f t="shared" si="3"/>
        <v>0.89583333333333337</v>
      </c>
      <c r="H31" s="85"/>
      <c r="I31" s="85"/>
      <c r="J31" s="60">
        <f t="shared" si="4"/>
        <v>0</v>
      </c>
      <c r="K31" s="35"/>
    </row>
    <row r="32" spans="1:11" s="32" customFormat="1" ht="14.25" customHeight="1" x14ac:dyDescent="0.25">
      <c r="A32" s="49">
        <v>0.42708333333333331</v>
      </c>
      <c r="B32" s="37">
        <f t="shared" si="2"/>
        <v>297</v>
      </c>
      <c r="C32" s="37">
        <f t="shared" si="0"/>
        <v>277</v>
      </c>
      <c r="D32" s="60">
        <f t="shared" si="1"/>
        <v>0.93265993265993263</v>
      </c>
      <c r="E32" s="86">
        <v>297</v>
      </c>
      <c r="F32" s="37">
        <v>277</v>
      </c>
      <c r="G32" s="60">
        <f t="shared" si="3"/>
        <v>0.93265993265993263</v>
      </c>
      <c r="H32" s="85"/>
      <c r="I32" s="85"/>
      <c r="J32" s="60">
        <f t="shared" si="4"/>
        <v>0</v>
      </c>
      <c r="K32" s="35"/>
    </row>
    <row r="33" spans="1:11" s="32" customFormat="1" ht="14.25" customHeight="1" x14ac:dyDescent="0.25">
      <c r="A33" s="49">
        <v>0.4375</v>
      </c>
      <c r="B33" s="37">
        <f t="shared" si="2"/>
        <v>301</v>
      </c>
      <c r="C33" s="37">
        <f t="shared" si="0"/>
        <v>268</v>
      </c>
      <c r="D33" s="60">
        <f t="shared" si="1"/>
        <v>0.89036544850498334</v>
      </c>
      <c r="E33" s="86">
        <v>301</v>
      </c>
      <c r="F33" s="37">
        <v>268</v>
      </c>
      <c r="G33" s="60">
        <f t="shared" si="3"/>
        <v>0.89036544850498334</v>
      </c>
      <c r="H33" s="85"/>
      <c r="I33" s="85"/>
      <c r="J33" s="60">
        <f t="shared" si="4"/>
        <v>0</v>
      </c>
      <c r="K33" s="35"/>
    </row>
    <row r="34" spans="1:11" s="32" customFormat="1" ht="14.25" customHeight="1" x14ac:dyDescent="0.25">
      <c r="A34" s="49">
        <v>0.44791666666666669</v>
      </c>
      <c r="B34" s="37">
        <f t="shared" si="2"/>
        <v>315</v>
      </c>
      <c r="C34" s="37">
        <f t="shared" si="0"/>
        <v>276</v>
      </c>
      <c r="D34" s="60">
        <f t="shared" si="1"/>
        <v>0.87619047619047619</v>
      </c>
      <c r="E34" s="86">
        <v>315</v>
      </c>
      <c r="F34" s="37">
        <v>276</v>
      </c>
      <c r="G34" s="60">
        <f t="shared" si="3"/>
        <v>0.87619047619047619</v>
      </c>
      <c r="H34" s="85"/>
      <c r="I34" s="85"/>
      <c r="J34" s="60">
        <f t="shared" si="4"/>
        <v>0</v>
      </c>
      <c r="K34" s="35"/>
    </row>
    <row r="35" spans="1:11" s="32" customFormat="1" ht="14.25" customHeight="1" x14ac:dyDescent="0.25">
      <c r="A35" s="49">
        <v>0.45833333333333331</v>
      </c>
      <c r="B35" s="37">
        <f t="shared" si="2"/>
        <v>320</v>
      </c>
      <c r="C35" s="37">
        <f t="shared" si="0"/>
        <v>297</v>
      </c>
      <c r="D35" s="60">
        <f t="shared" si="1"/>
        <v>0.92812499999999998</v>
      </c>
      <c r="E35" s="86">
        <v>320</v>
      </c>
      <c r="F35" s="37">
        <v>297</v>
      </c>
      <c r="G35" s="60">
        <f t="shared" si="3"/>
        <v>0.92812499999999998</v>
      </c>
      <c r="H35" s="85"/>
      <c r="I35" s="85"/>
      <c r="J35" s="60">
        <f t="shared" si="4"/>
        <v>0</v>
      </c>
      <c r="K35" s="35"/>
    </row>
    <row r="36" spans="1:11" s="32" customFormat="1" ht="14.25" customHeight="1" x14ac:dyDescent="0.25">
      <c r="A36" s="49">
        <v>0.46875</v>
      </c>
      <c r="B36" s="37">
        <f t="shared" si="2"/>
        <v>287</v>
      </c>
      <c r="C36" s="37">
        <f t="shared" si="0"/>
        <v>255</v>
      </c>
      <c r="D36" s="60">
        <f t="shared" si="1"/>
        <v>0.88850174216027877</v>
      </c>
      <c r="E36" s="86">
        <v>287</v>
      </c>
      <c r="F36" s="37">
        <v>255</v>
      </c>
      <c r="G36" s="60">
        <f t="shared" si="3"/>
        <v>0.88850174216027877</v>
      </c>
      <c r="H36" s="85"/>
      <c r="I36" s="85"/>
      <c r="J36" s="60">
        <f t="shared" si="4"/>
        <v>0</v>
      </c>
      <c r="K36" s="35"/>
    </row>
    <row r="37" spans="1:11" s="32" customFormat="1" ht="14.25" customHeight="1" x14ac:dyDescent="0.25">
      <c r="A37" s="49">
        <v>0.47916666666666669</v>
      </c>
      <c r="B37" s="37">
        <f t="shared" si="2"/>
        <v>355</v>
      </c>
      <c r="C37" s="37">
        <f t="shared" si="0"/>
        <v>304</v>
      </c>
      <c r="D37" s="60">
        <f t="shared" si="1"/>
        <v>0.85633802816901405</v>
      </c>
      <c r="E37" s="86">
        <v>355</v>
      </c>
      <c r="F37" s="37">
        <v>304</v>
      </c>
      <c r="G37" s="60">
        <f t="shared" si="3"/>
        <v>0.85633802816901405</v>
      </c>
      <c r="H37" s="85"/>
      <c r="I37" s="85"/>
      <c r="J37" s="60">
        <f t="shared" si="4"/>
        <v>0</v>
      </c>
      <c r="K37" s="35"/>
    </row>
    <row r="38" spans="1:11" s="32" customFormat="1" ht="14.25" customHeight="1" x14ac:dyDescent="0.25">
      <c r="A38" s="49">
        <v>0.48958333333333331</v>
      </c>
      <c r="B38" s="37">
        <f t="shared" si="2"/>
        <v>285</v>
      </c>
      <c r="C38" s="37">
        <f t="shared" si="0"/>
        <v>271</v>
      </c>
      <c r="D38" s="60">
        <f t="shared" si="1"/>
        <v>0.9508771929824561</v>
      </c>
      <c r="E38" s="86">
        <v>285</v>
      </c>
      <c r="F38" s="37">
        <v>271</v>
      </c>
      <c r="G38" s="60">
        <f t="shared" si="3"/>
        <v>0.9508771929824561</v>
      </c>
      <c r="H38" s="85"/>
      <c r="I38" s="85"/>
      <c r="J38" s="60">
        <f t="shared" si="4"/>
        <v>0</v>
      </c>
      <c r="K38" s="35"/>
    </row>
    <row r="39" spans="1:11" s="32" customFormat="1" ht="14.25" customHeight="1" x14ac:dyDescent="0.25">
      <c r="A39" s="49">
        <v>0.5</v>
      </c>
      <c r="B39" s="37">
        <f t="shared" si="2"/>
        <v>324</v>
      </c>
      <c r="C39" s="37">
        <f t="shared" si="0"/>
        <v>289</v>
      </c>
      <c r="D39" s="60">
        <f t="shared" si="1"/>
        <v>0.89197530864197527</v>
      </c>
      <c r="E39" s="86">
        <v>324</v>
      </c>
      <c r="F39" s="37">
        <v>289</v>
      </c>
      <c r="G39" s="60">
        <f t="shared" si="3"/>
        <v>0.89197530864197527</v>
      </c>
      <c r="H39" s="85"/>
      <c r="I39" s="85"/>
      <c r="J39" s="60">
        <f t="shared" si="4"/>
        <v>0</v>
      </c>
      <c r="K39" s="35"/>
    </row>
    <row r="40" spans="1:11" s="32" customFormat="1" ht="14.25" customHeight="1" x14ac:dyDescent="0.25">
      <c r="A40" s="49">
        <v>0.51041666666666663</v>
      </c>
      <c r="B40" s="37">
        <f t="shared" si="2"/>
        <v>346</v>
      </c>
      <c r="C40" s="37">
        <f t="shared" si="0"/>
        <v>307</v>
      </c>
      <c r="D40" s="60">
        <f t="shared" si="1"/>
        <v>0.88728323699421963</v>
      </c>
      <c r="E40" s="86">
        <v>346</v>
      </c>
      <c r="F40" s="37">
        <v>307</v>
      </c>
      <c r="G40" s="60">
        <f t="shared" si="3"/>
        <v>0.88728323699421963</v>
      </c>
      <c r="H40" s="85"/>
      <c r="I40" s="85"/>
      <c r="J40" s="60">
        <f t="shared" si="4"/>
        <v>0</v>
      </c>
      <c r="K40" s="35"/>
    </row>
    <row r="41" spans="1:11" s="32" customFormat="1" ht="14.25" customHeight="1" x14ac:dyDescent="0.25">
      <c r="A41" s="49">
        <v>0.52083333333333337</v>
      </c>
      <c r="B41" s="37">
        <f t="shared" si="2"/>
        <v>316</v>
      </c>
      <c r="C41" s="37">
        <f t="shared" si="0"/>
        <v>272</v>
      </c>
      <c r="D41" s="60">
        <f t="shared" si="1"/>
        <v>0.86075949367088611</v>
      </c>
      <c r="E41" s="86">
        <v>316</v>
      </c>
      <c r="F41" s="37">
        <v>272</v>
      </c>
      <c r="G41" s="60">
        <f t="shared" si="3"/>
        <v>0.86075949367088611</v>
      </c>
      <c r="H41" s="85"/>
      <c r="I41" s="85"/>
      <c r="J41" s="60">
        <f t="shared" si="4"/>
        <v>0</v>
      </c>
      <c r="K41" s="35"/>
    </row>
    <row r="42" spans="1:11" s="32" customFormat="1" ht="14.25" customHeight="1" x14ac:dyDescent="0.25">
      <c r="A42" s="49">
        <v>0.53125</v>
      </c>
      <c r="B42" s="37">
        <f t="shared" si="2"/>
        <v>306</v>
      </c>
      <c r="C42" s="37">
        <f t="shared" si="0"/>
        <v>270</v>
      </c>
      <c r="D42" s="60">
        <f t="shared" si="1"/>
        <v>0.88235294117647056</v>
      </c>
      <c r="E42" s="86">
        <v>306</v>
      </c>
      <c r="F42" s="37">
        <v>270</v>
      </c>
      <c r="G42" s="60">
        <f t="shared" si="3"/>
        <v>0.88235294117647056</v>
      </c>
      <c r="H42" s="85"/>
      <c r="I42" s="85"/>
      <c r="J42" s="60">
        <f t="shared" si="4"/>
        <v>0</v>
      </c>
      <c r="K42" s="35"/>
    </row>
    <row r="43" spans="1:11" s="32" customFormat="1" ht="14.25" customHeight="1" x14ac:dyDescent="0.25">
      <c r="A43" s="49">
        <v>0.54166666666666663</v>
      </c>
      <c r="B43" s="37">
        <f t="shared" si="2"/>
        <v>287</v>
      </c>
      <c r="C43" s="37">
        <f t="shared" si="0"/>
        <v>267</v>
      </c>
      <c r="D43" s="60">
        <f t="shared" si="1"/>
        <v>0.93031358885017423</v>
      </c>
      <c r="E43" s="86">
        <v>287</v>
      </c>
      <c r="F43" s="37">
        <v>267</v>
      </c>
      <c r="G43" s="60">
        <f t="shared" si="3"/>
        <v>0.93031358885017423</v>
      </c>
      <c r="H43" s="85"/>
      <c r="I43" s="85"/>
      <c r="J43" s="60">
        <f t="shared" si="4"/>
        <v>0</v>
      </c>
      <c r="K43" s="35"/>
    </row>
    <row r="44" spans="1:11" s="32" customFormat="1" ht="14.25" customHeight="1" x14ac:dyDescent="0.25">
      <c r="A44" s="49">
        <v>0.55208333333333337</v>
      </c>
      <c r="B44" s="37">
        <f t="shared" si="2"/>
        <v>319</v>
      </c>
      <c r="C44" s="37">
        <f t="shared" si="0"/>
        <v>300</v>
      </c>
      <c r="D44" s="60">
        <f t="shared" si="1"/>
        <v>0.94043887147335425</v>
      </c>
      <c r="E44" s="86">
        <v>319</v>
      </c>
      <c r="F44" s="37">
        <v>300</v>
      </c>
      <c r="G44" s="60">
        <f t="shared" si="3"/>
        <v>0.94043887147335425</v>
      </c>
      <c r="H44" s="85"/>
      <c r="I44" s="85"/>
      <c r="J44" s="60">
        <f t="shared" si="4"/>
        <v>0</v>
      </c>
      <c r="K44" s="35"/>
    </row>
    <row r="45" spans="1:11" s="32" customFormat="1" ht="14.25" customHeight="1" x14ac:dyDescent="0.25">
      <c r="A45" s="49">
        <v>0.5625</v>
      </c>
      <c r="B45" s="37">
        <f t="shared" si="2"/>
        <v>294</v>
      </c>
      <c r="C45" s="37">
        <f t="shared" si="0"/>
        <v>279</v>
      </c>
      <c r="D45" s="60">
        <f t="shared" si="1"/>
        <v>0.94897959183673475</v>
      </c>
      <c r="E45" s="86">
        <v>294</v>
      </c>
      <c r="F45" s="37">
        <v>279</v>
      </c>
      <c r="G45" s="60">
        <f t="shared" si="3"/>
        <v>0.94897959183673475</v>
      </c>
      <c r="H45" s="85"/>
      <c r="I45" s="85"/>
      <c r="J45" s="60">
        <f t="shared" si="4"/>
        <v>0</v>
      </c>
      <c r="K45" s="35"/>
    </row>
    <row r="46" spans="1:11" s="32" customFormat="1" ht="14.25" customHeight="1" x14ac:dyDescent="0.25">
      <c r="A46" s="49">
        <v>0.57291666666666663</v>
      </c>
      <c r="B46" s="37">
        <f t="shared" si="2"/>
        <v>267</v>
      </c>
      <c r="C46" s="37">
        <f t="shared" si="0"/>
        <v>260</v>
      </c>
      <c r="D46" s="60">
        <f t="shared" si="1"/>
        <v>0.97378277153558057</v>
      </c>
      <c r="E46" s="86">
        <v>267</v>
      </c>
      <c r="F46" s="37">
        <v>260</v>
      </c>
      <c r="G46" s="60">
        <f t="shared" si="3"/>
        <v>0.97378277153558057</v>
      </c>
      <c r="H46" s="85"/>
      <c r="I46" s="85"/>
      <c r="J46" s="60">
        <f t="shared" si="4"/>
        <v>0</v>
      </c>
      <c r="K46" s="35"/>
    </row>
    <row r="47" spans="1:11" s="32" customFormat="1" ht="14.25" customHeight="1" x14ac:dyDescent="0.25">
      <c r="A47" s="49">
        <v>0.58333333333333337</v>
      </c>
      <c r="B47" s="37">
        <f t="shared" si="2"/>
        <v>289</v>
      </c>
      <c r="C47" s="37">
        <f t="shared" si="0"/>
        <v>271</v>
      </c>
      <c r="D47" s="60">
        <f t="shared" si="1"/>
        <v>0.93771626297577859</v>
      </c>
      <c r="E47" s="86">
        <v>289</v>
      </c>
      <c r="F47" s="37">
        <v>271</v>
      </c>
      <c r="G47" s="60">
        <f t="shared" si="3"/>
        <v>0.93771626297577859</v>
      </c>
      <c r="H47" s="85"/>
      <c r="I47" s="85"/>
      <c r="J47" s="60">
        <f t="shared" si="4"/>
        <v>0</v>
      </c>
      <c r="K47" s="35"/>
    </row>
    <row r="48" spans="1:11" s="32" customFormat="1" ht="14.25" customHeight="1" x14ac:dyDescent="0.25">
      <c r="A48" s="49">
        <v>0.59375</v>
      </c>
      <c r="B48" s="37">
        <f t="shared" si="2"/>
        <v>319</v>
      </c>
      <c r="C48" s="37">
        <f t="shared" si="0"/>
        <v>288</v>
      </c>
      <c r="D48" s="60">
        <f t="shared" si="1"/>
        <v>0.90282131661442011</v>
      </c>
      <c r="E48" s="86">
        <v>319</v>
      </c>
      <c r="F48" s="37">
        <v>288</v>
      </c>
      <c r="G48" s="60">
        <f t="shared" si="3"/>
        <v>0.90282131661442011</v>
      </c>
      <c r="H48" s="85"/>
      <c r="I48" s="85"/>
      <c r="J48" s="60">
        <f t="shared" si="4"/>
        <v>0</v>
      </c>
      <c r="K48" s="35"/>
    </row>
    <row r="49" spans="1:11" s="32" customFormat="1" ht="14.25" customHeight="1" x14ac:dyDescent="0.25">
      <c r="A49" s="49">
        <v>0.60416666666666663</v>
      </c>
      <c r="B49" s="37">
        <f t="shared" si="2"/>
        <v>338</v>
      </c>
      <c r="C49" s="37">
        <f t="shared" si="0"/>
        <v>303</v>
      </c>
      <c r="D49" s="60">
        <f t="shared" si="1"/>
        <v>0.89644970414201186</v>
      </c>
      <c r="E49" s="86">
        <v>338</v>
      </c>
      <c r="F49" s="37">
        <v>303</v>
      </c>
      <c r="G49" s="60">
        <f t="shared" si="3"/>
        <v>0.89644970414201186</v>
      </c>
      <c r="H49" s="85"/>
      <c r="I49" s="85"/>
      <c r="J49" s="60">
        <f t="shared" si="4"/>
        <v>0</v>
      </c>
      <c r="K49" s="35"/>
    </row>
    <row r="50" spans="1:11" s="32" customFormat="1" ht="14.25" customHeight="1" x14ac:dyDescent="0.25">
      <c r="A50" s="49">
        <v>0.61458333333333337</v>
      </c>
      <c r="B50" s="37">
        <f t="shared" si="2"/>
        <v>323</v>
      </c>
      <c r="C50" s="37">
        <f t="shared" si="0"/>
        <v>274</v>
      </c>
      <c r="D50" s="60">
        <f t="shared" si="1"/>
        <v>0.84829721362229105</v>
      </c>
      <c r="E50" s="86">
        <v>323</v>
      </c>
      <c r="F50" s="37">
        <v>274</v>
      </c>
      <c r="G50" s="60">
        <f t="shared" si="3"/>
        <v>0.84829721362229105</v>
      </c>
      <c r="H50" s="85"/>
      <c r="I50" s="85"/>
      <c r="J50" s="60">
        <f t="shared" si="4"/>
        <v>0</v>
      </c>
      <c r="K50" s="35"/>
    </row>
    <row r="51" spans="1:11" s="32" customFormat="1" ht="14.25" customHeight="1" x14ac:dyDescent="0.25">
      <c r="A51" s="49">
        <v>0.625</v>
      </c>
      <c r="B51" s="37">
        <f t="shared" si="2"/>
        <v>381</v>
      </c>
      <c r="C51" s="37">
        <f t="shared" si="0"/>
        <v>349</v>
      </c>
      <c r="D51" s="60">
        <f t="shared" si="1"/>
        <v>0.91601049868766404</v>
      </c>
      <c r="E51" s="86">
        <v>381</v>
      </c>
      <c r="F51" s="37">
        <v>349</v>
      </c>
      <c r="G51" s="60">
        <f t="shared" si="3"/>
        <v>0.91601049868766404</v>
      </c>
      <c r="H51" s="85"/>
      <c r="I51" s="85"/>
      <c r="J51" s="60">
        <f t="shared" si="4"/>
        <v>0</v>
      </c>
      <c r="K51" s="35"/>
    </row>
    <row r="52" spans="1:11" s="32" customFormat="1" ht="14.25" customHeight="1" x14ac:dyDescent="0.25">
      <c r="A52" s="49">
        <v>0.63541666666666663</v>
      </c>
      <c r="B52" s="37">
        <f t="shared" si="2"/>
        <v>359</v>
      </c>
      <c r="C52" s="37">
        <f t="shared" si="0"/>
        <v>321</v>
      </c>
      <c r="D52" s="60">
        <f t="shared" si="1"/>
        <v>0.89415041782729809</v>
      </c>
      <c r="E52" s="86">
        <v>359</v>
      </c>
      <c r="F52" s="37">
        <v>321</v>
      </c>
      <c r="G52" s="60">
        <f t="shared" si="3"/>
        <v>0.89415041782729809</v>
      </c>
      <c r="H52" s="85"/>
      <c r="I52" s="85"/>
      <c r="J52" s="60">
        <f t="shared" si="4"/>
        <v>0</v>
      </c>
      <c r="K52" s="35"/>
    </row>
    <row r="53" spans="1:11" s="32" customFormat="1" ht="14.25" customHeight="1" x14ac:dyDescent="0.25">
      <c r="A53" s="49">
        <v>0.64583333333333337</v>
      </c>
      <c r="B53" s="37">
        <f t="shared" si="2"/>
        <v>378</v>
      </c>
      <c r="C53" s="37">
        <f t="shared" si="0"/>
        <v>346</v>
      </c>
      <c r="D53" s="60">
        <f t="shared" si="1"/>
        <v>0.91534391534391535</v>
      </c>
      <c r="E53" s="86">
        <v>378</v>
      </c>
      <c r="F53" s="37">
        <v>346</v>
      </c>
      <c r="G53" s="60">
        <f t="shared" si="3"/>
        <v>0.91534391534391535</v>
      </c>
      <c r="H53" s="85"/>
      <c r="I53" s="85"/>
      <c r="J53" s="60">
        <f t="shared" si="4"/>
        <v>0</v>
      </c>
      <c r="K53" s="35"/>
    </row>
    <row r="54" spans="1:11" s="32" customFormat="1" ht="14.25" customHeight="1" x14ac:dyDescent="0.25">
      <c r="A54" s="49">
        <v>0.65625</v>
      </c>
      <c r="B54" s="37">
        <f t="shared" si="2"/>
        <v>336</v>
      </c>
      <c r="C54" s="37">
        <f t="shared" si="0"/>
        <v>304</v>
      </c>
      <c r="D54" s="60">
        <f t="shared" si="1"/>
        <v>0.90476190476190477</v>
      </c>
      <c r="E54" s="86">
        <v>336</v>
      </c>
      <c r="F54" s="37">
        <v>304</v>
      </c>
      <c r="G54" s="60">
        <f t="shared" si="3"/>
        <v>0.90476190476190477</v>
      </c>
      <c r="H54" s="85"/>
      <c r="I54" s="85"/>
      <c r="J54" s="60">
        <f t="shared" si="4"/>
        <v>0</v>
      </c>
      <c r="K54" s="35"/>
    </row>
    <row r="55" spans="1:11" s="32" customFormat="1" ht="14.25" customHeight="1" x14ac:dyDescent="0.25">
      <c r="A55" s="49">
        <v>0.66666666666666663</v>
      </c>
      <c r="B55" s="37">
        <f t="shared" si="2"/>
        <v>344</v>
      </c>
      <c r="C55" s="37">
        <f t="shared" si="0"/>
        <v>318</v>
      </c>
      <c r="D55" s="60">
        <f t="shared" si="1"/>
        <v>0.92441860465116277</v>
      </c>
      <c r="E55" s="86">
        <v>344</v>
      </c>
      <c r="F55" s="37">
        <v>318</v>
      </c>
      <c r="G55" s="60">
        <f t="shared" si="3"/>
        <v>0.92441860465116277</v>
      </c>
      <c r="H55" s="85"/>
      <c r="I55" s="85"/>
      <c r="J55" s="60">
        <f t="shared" si="4"/>
        <v>0</v>
      </c>
      <c r="K55" s="35"/>
    </row>
    <row r="56" spans="1:11" s="32" customFormat="1" ht="14.25" customHeight="1" x14ac:dyDescent="0.25">
      <c r="A56" s="49">
        <v>0.67708333333333337</v>
      </c>
      <c r="B56" s="37">
        <f t="shared" si="2"/>
        <v>398</v>
      </c>
      <c r="C56" s="37">
        <f t="shared" si="0"/>
        <v>359</v>
      </c>
      <c r="D56" s="60">
        <f t="shared" si="1"/>
        <v>0.90201005025125625</v>
      </c>
      <c r="E56" s="86">
        <v>398</v>
      </c>
      <c r="F56" s="37">
        <v>359</v>
      </c>
      <c r="G56" s="60">
        <f t="shared" si="3"/>
        <v>0.90201005025125625</v>
      </c>
      <c r="H56" s="85"/>
      <c r="I56" s="85"/>
      <c r="J56" s="60">
        <f t="shared" si="4"/>
        <v>0</v>
      </c>
      <c r="K56" s="35"/>
    </row>
    <row r="57" spans="1:11" s="32" customFormat="1" ht="14.25" customHeight="1" x14ac:dyDescent="0.25">
      <c r="A57" s="49">
        <v>0.6875</v>
      </c>
      <c r="B57" s="37">
        <f t="shared" si="2"/>
        <v>364</v>
      </c>
      <c r="C57" s="37">
        <f t="shared" si="0"/>
        <v>326</v>
      </c>
      <c r="D57" s="60">
        <f t="shared" si="1"/>
        <v>0.89560439560439564</v>
      </c>
      <c r="E57" s="86">
        <v>364</v>
      </c>
      <c r="F57" s="37">
        <v>326</v>
      </c>
      <c r="G57" s="60">
        <f t="shared" si="3"/>
        <v>0.89560439560439564</v>
      </c>
      <c r="H57" s="85"/>
      <c r="I57" s="85"/>
      <c r="J57" s="60">
        <f t="shared" si="4"/>
        <v>0</v>
      </c>
      <c r="K57" s="35"/>
    </row>
    <row r="58" spans="1:11" s="32" customFormat="1" ht="14.25" customHeight="1" x14ac:dyDescent="0.25">
      <c r="A58" s="49">
        <v>0.69791666666666663</v>
      </c>
      <c r="B58" s="37">
        <f t="shared" si="2"/>
        <v>322</v>
      </c>
      <c r="C58" s="37">
        <f t="shared" si="0"/>
        <v>292</v>
      </c>
      <c r="D58" s="60">
        <f t="shared" si="1"/>
        <v>0.90683229813664601</v>
      </c>
      <c r="E58" s="86">
        <v>322</v>
      </c>
      <c r="F58" s="37">
        <v>292</v>
      </c>
      <c r="G58" s="60">
        <f t="shared" si="3"/>
        <v>0.90683229813664601</v>
      </c>
      <c r="H58" s="85"/>
      <c r="I58" s="85"/>
      <c r="J58" s="60">
        <f t="shared" si="4"/>
        <v>0</v>
      </c>
      <c r="K58" s="35"/>
    </row>
    <row r="59" spans="1:11" s="32" customFormat="1" ht="14.25" customHeight="1" x14ac:dyDescent="0.25">
      <c r="A59" s="49">
        <v>0.70833333333333337</v>
      </c>
      <c r="B59" s="37">
        <f t="shared" si="2"/>
        <v>400</v>
      </c>
      <c r="C59" s="37">
        <f t="shared" si="0"/>
        <v>366</v>
      </c>
      <c r="D59" s="60">
        <f t="shared" si="1"/>
        <v>0.91500000000000004</v>
      </c>
      <c r="E59" s="86">
        <v>400</v>
      </c>
      <c r="F59" s="37">
        <v>366</v>
      </c>
      <c r="G59" s="60">
        <f t="shared" si="3"/>
        <v>0.91500000000000004</v>
      </c>
      <c r="H59" s="85"/>
      <c r="I59" s="85"/>
      <c r="J59" s="60">
        <f t="shared" si="4"/>
        <v>0</v>
      </c>
      <c r="K59" s="35"/>
    </row>
    <row r="60" spans="1:11" s="32" customFormat="1" ht="14.25" customHeight="1" x14ac:dyDescent="0.25">
      <c r="A60" s="49">
        <v>0.71875</v>
      </c>
      <c r="B60" s="37">
        <f t="shared" si="2"/>
        <v>392</v>
      </c>
      <c r="C60" s="37">
        <f t="shared" si="0"/>
        <v>336</v>
      </c>
      <c r="D60" s="60">
        <f t="shared" si="1"/>
        <v>0.8571428571428571</v>
      </c>
      <c r="E60" s="86">
        <v>392</v>
      </c>
      <c r="F60" s="37">
        <v>336</v>
      </c>
      <c r="G60" s="60">
        <f t="shared" si="3"/>
        <v>0.8571428571428571</v>
      </c>
      <c r="H60" s="85"/>
      <c r="I60" s="85"/>
      <c r="J60" s="60">
        <f t="shared" si="4"/>
        <v>0</v>
      </c>
      <c r="K60" s="35"/>
    </row>
    <row r="61" spans="1:11" s="32" customFormat="1" ht="14.25" customHeight="1" x14ac:dyDescent="0.25">
      <c r="A61" s="49">
        <v>0.72916666666666663</v>
      </c>
      <c r="B61" s="37">
        <f t="shared" si="2"/>
        <v>352</v>
      </c>
      <c r="C61" s="37">
        <f t="shared" si="0"/>
        <v>312</v>
      </c>
      <c r="D61" s="60">
        <f t="shared" si="1"/>
        <v>0.88636363636363635</v>
      </c>
      <c r="E61" s="86">
        <v>352</v>
      </c>
      <c r="F61" s="37">
        <v>312</v>
      </c>
      <c r="G61" s="60">
        <f t="shared" si="3"/>
        <v>0.88636363636363635</v>
      </c>
      <c r="H61" s="85"/>
      <c r="I61" s="85"/>
      <c r="J61" s="60">
        <f t="shared" si="4"/>
        <v>0</v>
      </c>
      <c r="K61" s="35"/>
    </row>
    <row r="62" spans="1:11" s="32" customFormat="1" ht="14.25" customHeight="1" x14ac:dyDescent="0.25">
      <c r="A62" s="49">
        <v>0.73958333333333337</v>
      </c>
      <c r="B62" s="37">
        <f t="shared" si="2"/>
        <v>366</v>
      </c>
      <c r="C62" s="37">
        <f t="shared" si="0"/>
        <v>338</v>
      </c>
      <c r="D62" s="60">
        <f t="shared" si="1"/>
        <v>0.92349726775956287</v>
      </c>
      <c r="E62" s="86">
        <v>366</v>
      </c>
      <c r="F62" s="37">
        <v>338</v>
      </c>
      <c r="G62" s="60">
        <f t="shared" si="3"/>
        <v>0.92349726775956287</v>
      </c>
      <c r="H62" s="85"/>
      <c r="I62" s="85"/>
      <c r="J62" s="60">
        <f t="shared" si="4"/>
        <v>0</v>
      </c>
      <c r="K62" s="35"/>
    </row>
    <row r="63" spans="1:11" s="32" customFormat="1" ht="14.25" customHeight="1" x14ac:dyDescent="0.25">
      <c r="A63" s="49">
        <v>0.75</v>
      </c>
      <c r="B63" s="37">
        <f t="shared" si="2"/>
        <v>336</v>
      </c>
      <c r="C63" s="37">
        <f t="shared" si="0"/>
        <v>294</v>
      </c>
      <c r="D63" s="60">
        <f t="shared" si="1"/>
        <v>0.875</v>
      </c>
      <c r="E63" s="86">
        <v>336</v>
      </c>
      <c r="F63" s="37">
        <v>294</v>
      </c>
      <c r="G63" s="60">
        <f t="shared" si="3"/>
        <v>0.875</v>
      </c>
      <c r="H63" s="85"/>
      <c r="I63" s="85"/>
      <c r="J63" s="60">
        <f t="shared" si="4"/>
        <v>0</v>
      </c>
      <c r="K63" s="35"/>
    </row>
    <row r="64" spans="1:11" s="32" customFormat="1" ht="14.25" customHeight="1" x14ac:dyDescent="0.25">
      <c r="A64" s="49">
        <v>0.76041666666666663</v>
      </c>
      <c r="B64" s="37">
        <f t="shared" si="2"/>
        <v>301</v>
      </c>
      <c r="C64" s="37">
        <f t="shared" si="0"/>
        <v>267</v>
      </c>
      <c r="D64" s="60">
        <f t="shared" si="1"/>
        <v>0.8870431893687708</v>
      </c>
      <c r="E64" s="86">
        <v>301</v>
      </c>
      <c r="F64" s="37">
        <v>267</v>
      </c>
      <c r="G64" s="60">
        <f t="shared" si="3"/>
        <v>0.8870431893687708</v>
      </c>
      <c r="H64" s="85"/>
      <c r="I64" s="85"/>
      <c r="J64" s="60">
        <f t="shared" si="4"/>
        <v>0</v>
      </c>
    </row>
    <row r="65" spans="1:10" s="32" customFormat="1" ht="14.25" customHeight="1" x14ac:dyDescent="0.25">
      <c r="A65" s="49">
        <v>0.77083333333333337</v>
      </c>
      <c r="B65" s="37">
        <f t="shared" si="2"/>
        <v>297</v>
      </c>
      <c r="C65" s="37">
        <f t="shared" si="0"/>
        <v>255</v>
      </c>
      <c r="D65" s="60">
        <f t="shared" si="1"/>
        <v>0.85858585858585856</v>
      </c>
      <c r="E65" s="86">
        <v>297</v>
      </c>
      <c r="F65" s="37">
        <v>255</v>
      </c>
      <c r="G65" s="60">
        <f t="shared" si="3"/>
        <v>0.85858585858585856</v>
      </c>
      <c r="H65" s="85"/>
      <c r="I65" s="85"/>
      <c r="J65" s="60">
        <f t="shared" si="4"/>
        <v>0</v>
      </c>
    </row>
    <row r="66" spans="1:10" s="32" customFormat="1" ht="14.25" customHeight="1" thickBot="1" x14ac:dyDescent="0.3">
      <c r="A66" s="49">
        <v>0.78125</v>
      </c>
      <c r="B66" s="37">
        <f t="shared" si="2"/>
        <v>285</v>
      </c>
      <c r="C66" s="37">
        <f t="shared" si="0"/>
        <v>241</v>
      </c>
      <c r="D66" s="60">
        <f t="shared" si="1"/>
        <v>0.84561403508771926</v>
      </c>
      <c r="E66" s="86">
        <v>285</v>
      </c>
      <c r="F66" s="37">
        <v>241</v>
      </c>
      <c r="G66" s="60">
        <f t="shared" si="3"/>
        <v>0.84561403508771926</v>
      </c>
      <c r="H66" s="85"/>
      <c r="I66" s="85"/>
      <c r="J66" s="60">
        <f t="shared" si="4"/>
        <v>0</v>
      </c>
    </row>
    <row r="67" spans="1:10" ht="14.25" customHeight="1" thickTop="1" thickBot="1" x14ac:dyDescent="0.3">
      <c r="A67" s="58" t="s">
        <v>2</v>
      </c>
      <c r="B67" s="58">
        <f>SUM(B15:B66)</f>
        <v>17973</v>
      </c>
      <c r="C67" s="58">
        <f>SUM(C15:C66)</f>
        <v>16301</v>
      </c>
      <c r="D67" s="59">
        <f>IFERROR(IF(AND(B67=0,C67=0),0,C67/B67),0)</f>
        <v>0.90697156846380678</v>
      </c>
      <c r="E67" s="58">
        <f>SUM(E15:E66)</f>
        <v>17973</v>
      </c>
      <c r="F67" s="58">
        <f>SUM(F15:F66)</f>
        <v>16301</v>
      </c>
      <c r="G67" s="59">
        <f>IFERROR(IF(AND(E67=0,F67=0),0,F67/E67),0)</f>
        <v>0.90697156846380678</v>
      </c>
      <c r="H67" s="58">
        <f>SUM(H15:H66)</f>
        <v>0</v>
      </c>
      <c r="I67" s="58">
        <f>SUM(I15:I66)</f>
        <v>0</v>
      </c>
      <c r="J67" s="59">
        <f>IFERROR(IF(AND(H67=0,I67=0),0,I67/H67),0)</f>
        <v>0</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2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99932-F9C1-4029-B6ED-B6791D9D68CC}">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3</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86</v>
      </c>
      <c r="C15" s="37">
        <f t="shared" ref="C15:C66" si="0">F15+I15</f>
        <v>80</v>
      </c>
      <c r="D15" s="70">
        <f t="shared" ref="D15:D66" si="1">IF(OR(B15=0,C15=0),0,C15/B15)</f>
        <v>0.93023255813953487</v>
      </c>
      <c r="E15" s="86">
        <v>1</v>
      </c>
      <c r="F15" s="37">
        <v>1</v>
      </c>
      <c r="G15" s="70">
        <f>IF(OR(E15=0,F15=0),0,F15/E15)</f>
        <v>1</v>
      </c>
      <c r="H15" s="86">
        <v>85</v>
      </c>
      <c r="I15" s="37">
        <v>79</v>
      </c>
      <c r="J15" s="70">
        <f>IF(OR(H15=0,I15=0),0,I15/H15)</f>
        <v>0.92941176470588238</v>
      </c>
      <c r="K15" s="37">
        <f t="shared" ref="K15:K66" si="2">E15</f>
        <v>1</v>
      </c>
      <c r="L15" s="37">
        <v>1</v>
      </c>
      <c r="M15" s="70">
        <f>IF(OR(K15=0,L15=0),0,L15/K15)</f>
        <v>1</v>
      </c>
      <c r="N15" s="35"/>
    </row>
    <row r="16" spans="1:14" s="32" customFormat="1" ht="14.25" customHeight="1" x14ac:dyDescent="0.25">
      <c r="A16" s="49">
        <v>0.26041666666666669</v>
      </c>
      <c r="B16" s="37">
        <f t="shared" ref="B16:B66" si="3">E16+H16</f>
        <v>113</v>
      </c>
      <c r="C16" s="37">
        <f t="shared" si="0"/>
        <v>112</v>
      </c>
      <c r="D16" s="70">
        <f t="shared" si="1"/>
        <v>0.99115044247787609</v>
      </c>
      <c r="E16" s="86">
        <v>3</v>
      </c>
      <c r="F16" s="37">
        <v>2</v>
      </c>
      <c r="G16" s="70">
        <f t="shared" ref="G16:G66" si="4">IF(OR(E16=0,F16=0),0,F16/E16)</f>
        <v>0.66666666666666663</v>
      </c>
      <c r="H16" s="86">
        <v>110</v>
      </c>
      <c r="I16" s="37">
        <v>110</v>
      </c>
      <c r="J16" s="70">
        <f t="shared" ref="J16:J66" si="5">IF(OR(H16=0,I16=0),0,I16/H16)</f>
        <v>1</v>
      </c>
      <c r="K16" s="37">
        <f t="shared" si="2"/>
        <v>3</v>
      </c>
      <c r="L16" s="37">
        <v>2</v>
      </c>
      <c r="M16" s="70">
        <f t="shared" ref="M16:M66" si="6">IF(OR(K16=0,L16=0),0,L16/K16)</f>
        <v>0.66666666666666663</v>
      </c>
      <c r="N16" s="35"/>
    </row>
    <row r="17" spans="1:14" s="32" customFormat="1" ht="14.25" customHeight="1" x14ac:dyDescent="0.25">
      <c r="A17" s="49">
        <v>0.27083333333333331</v>
      </c>
      <c r="B17" s="37">
        <f t="shared" si="3"/>
        <v>153</v>
      </c>
      <c r="C17" s="37">
        <f t="shared" si="0"/>
        <v>152</v>
      </c>
      <c r="D17" s="70">
        <f t="shared" si="1"/>
        <v>0.99346405228758172</v>
      </c>
      <c r="E17" s="86">
        <v>1</v>
      </c>
      <c r="F17" s="37">
        <v>1</v>
      </c>
      <c r="G17" s="70">
        <f t="shared" si="4"/>
        <v>1</v>
      </c>
      <c r="H17" s="86">
        <v>152</v>
      </c>
      <c r="I17" s="37">
        <v>151</v>
      </c>
      <c r="J17" s="70">
        <f t="shared" si="5"/>
        <v>0.99342105263157898</v>
      </c>
      <c r="K17" s="37">
        <f t="shared" si="2"/>
        <v>1</v>
      </c>
      <c r="L17" s="37">
        <v>1</v>
      </c>
      <c r="M17" s="70">
        <f t="shared" si="6"/>
        <v>1</v>
      </c>
      <c r="N17" s="35"/>
    </row>
    <row r="18" spans="1:14" s="32" customFormat="1" ht="14.25" customHeight="1" x14ac:dyDescent="0.25">
      <c r="A18" s="49">
        <v>0.28125</v>
      </c>
      <c r="B18" s="37">
        <f t="shared" si="3"/>
        <v>212</v>
      </c>
      <c r="C18" s="37">
        <f t="shared" si="0"/>
        <v>207</v>
      </c>
      <c r="D18" s="70">
        <f t="shared" si="1"/>
        <v>0.97641509433962259</v>
      </c>
      <c r="E18" s="86">
        <v>4</v>
      </c>
      <c r="F18" s="37">
        <v>4</v>
      </c>
      <c r="G18" s="70">
        <f t="shared" si="4"/>
        <v>1</v>
      </c>
      <c r="H18" s="86">
        <v>208</v>
      </c>
      <c r="I18" s="37">
        <v>203</v>
      </c>
      <c r="J18" s="70">
        <f t="shared" si="5"/>
        <v>0.97596153846153844</v>
      </c>
      <c r="K18" s="37">
        <f t="shared" si="2"/>
        <v>4</v>
      </c>
      <c r="L18" s="37">
        <v>4</v>
      </c>
      <c r="M18" s="70">
        <f t="shared" si="6"/>
        <v>1</v>
      </c>
      <c r="N18" s="35"/>
    </row>
    <row r="19" spans="1:14" s="32" customFormat="1" ht="14.25" customHeight="1" x14ac:dyDescent="0.25">
      <c r="A19" s="49">
        <v>0.29166666666666669</v>
      </c>
      <c r="B19" s="37">
        <f t="shared" si="3"/>
        <v>233</v>
      </c>
      <c r="C19" s="37">
        <f t="shared" si="0"/>
        <v>217</v>
      </c>
      <c r="D19" s="70">
        <f t="shared" si="1"/>
        <v>0.93133047210300424</v>
      </c>
      <c r="E19" s="86">
        <v>2</v>
      </c>
      <c r="F19" s="37">
        <v>2</v>
      </c>
      <c r="G19" s="70">
        <f t="shared" si="4"/>
        <v>1</v>
      </c>
      <c r="H19" s="86">
        <v>231</v>
      </c>
      <c r="I19" s="37">
        <v>215</v>
      </c>
      <c r="J19" s="70">
        <f t="shared" si="5"/>
        <v>0.93073593073593075</v>
      </c>
      <c r="K19" s="37">
        <f t="shared" si="2"/>
        <v>2</v>
      </c>
      <c r="L19" s="37">
        <v>2</v>
      </c>
      <c r="M19" s="70">
        <f t="shared" si="6"/>
        <v>1</v>
      </c>
      <c r="N19" s="35"/>
    </row>
    <row r="20" spans="1:14" s="32" customFormat="1" ht="14.25" customHeight="1" x14ac:dyDescent="0.25">
      <c r="A20" s="49">
        <v>0.30208333333333331</v>
      </c>
      <c r="B20" s="37">
        <f t="shared" si="3"/>
        <v>246</v>
      </c>
      <c r="C20" s="37">
        <f t="shared" si="0"/>
        <v>245</v>
      </c>
      <c r="D20" s="70">
        <f t="shared" si="1"/>
        <v>0.99593495934959353</v>
      </c>
      <c r="E20" s="86">
        <v>2</v>
      </c>
      <c r="F20" s="37">
        <v>2</v>
      </c>
      <c r="G20" s="70">
        <f t="shared" si="4"/>
        <v>1</v>
      </c>
      <c r="H20" s="86">
        <v>244</v>
      </c>
      <c r="I20" s="37">
        <v>243</v>
      </c>
      <c r="J20" s="70">
        <f t="shared" si="5"/>
        <v>0.99590163934426235</v>
      </c>
      <c r="K20" s="37">
        <f t="shared" si="2"/>
        <v>2</v>
      </c>
      <c r="L20" s="37">
        <v>2</v>
      </c>
      <c r="M20" s="70">
        <f t="shared" si="6"/>
        <v>1</v>
      </c>
      <c r="N20" s="35"/>
    </row>
    <row r="21" spans="1:14" s="32" customFormat="1" ht="14.25" customHeight="1" x14ac:dyDescent="0.25">
      <c r="A21" s="49">
        <v>0.3125</v>
      </c>
      <c r="B21" s="37">
        <f t="shared" si="3"/>
        <v>296</v>
      </c>
      <c r="C21" s="37">
        <f t="shared" si="0"/>
        <v>295</v>
      </c>
      <c r="D21" s="70">
        <f t="shared" si="1"/>
        <v>0.9966216216216216</v>
      </c>
      <c r="E21" s="86">
        <v>5</v>
      </c>
      <c r="F21" s="37">
        <v>4</v>
      </c>
      <c r="G21" s="70">
        <f t="shared" si="4"/>
        <v>0.8</v>
      </c>
      <c r="H21" s="86">
        <v>291</v>
      </c>
      <c r="I21" s="37">
        <v>291</v>
      </c>
      <c r="J21" s="70">
        <f t="shared" si="5"/>
        <v>1</v>
      </c>
      <c r="K21" s="37">
        <f t="shared" si="2"/>
        <v>5</v>
      </c>
      <c r="L21" s="37">
        <v>4</v>
      </c>
      <c r="M21" s="70">
        <f t="shared" si="6"/>
        <v>0.8</v>
      </c>
      <c r="N21" s="35"/>
    </row>
    <row r="22" spans="1:14" s="32" customFormat="1" ht="14.25" customHeight="1" x14ac:dyDescent="0.25">
      <c r="A22" s="49">
        <v>0.32291666666666669</v>
      </c>
      <c r="B22" s="37">
        <f t="shared" si="3"/>
        <v>325</v>
      </c>
      <c r="C22" s="37">
        <f t="shared" si="0"/>
        <v>315</v>
      </c>
      <c r="D22" s="70">
        <f t="shared" si="1"/>
        <v>0.96923076923076923</v>
      </c>
      <c r="E22" s="86">
        <v>2</v>
      </c>
      <c r="F22" s="37">
        <v>2</v>
      </c>
      <c r="G22" s="70">
        <f t="shared" si="4"/>
        <v>1</v>
      </c>
      <c r="H22" s="86">
        <v>323</v>
      </c>
      <c r="I22" s="37">
        <v>313</v>
      </c>
      <c r="J22" s="70">
        <f t="shared" si="5"/>
        <v>0.96904024767801855</v>
      </c>
      <c r="K22" s="37">
        <f t="shared" si="2"/>
        <v>2</v>
      </c>
      <c r="L22" s="37">
        <v>2</v>
      </c>
      <c r="M22" s="70">
        <f t="shared" si="6"/>
        <v>1</v>
      </c>
      <c r="N22" s="35"/>
    </row>
    <row r="23" spans="1:14" s="32" customFormat="1" ht="14.25" customHeight="1" x14ac:dyDescent="0.25">
      <c r="A23" s="49">
        <v>0.33333333333333331</v>
      </c>
      <c r="B23" s="37">
        <f t="shared" si="3"/>
        <v>269</v>
      </c>
      <c r="C23" s="37">
        <f t="shared" si="0"/>
        <v>269</v>
      </c>
      <c r="D23" s="70">
        <f t="shared" si="1"/>
        <v>1</v>
      </c>
      <c r="E23" s="86">
        <v>7</v>
      </c>
      <c r="F23" s="37">
        <v>7</v>
      </c>
      <c r="G23" s="70">
        <f t="shared" si="4"/>
        <v>1</v>
      </c>
      <c r="H23" s="86">
        <v>262</v>
      </c>
      <c r="I23" s="37">
        <v>262</v>
      </c>
      <c r="J23" s="70">
        <f t="shared" si="5"/>
        <v>1</v>
      </c>
      <c r="K23" s="37">
        <f t="shared" si="2"/>
        <v>7</v>
      </c>
      <c r="L23" s="37">
        <v>7</v>
      </c>
      <c r="M23" s="70">
        <f t="shared" si="6"/>
        <v>1</v>
      </c>
      <c r="N23" s="35"/>
    </row>
    <row r="24" spans="1:14" s="32" customFormat="1" ht="14.25" customHeight="1" x14ac:dyDescent="0.25">
      <c r="A24" s="49">
        <v>0.34375</v>
      </c>
      <c r="B24" s="37">
        <f t="shared" si="3"/>
        <v>318</v>
      </c>
      <c r="C24" s="37">
        <f t="shared" si="0"/>
        <v>305</v>
      </c>
      <c r="D24" s="70">
        <f t="shared" si="1"/>
        <v>0.95911949685534592</v>
      </c>
      <c r="E24" s="86">
        <v>2</v>
      </c>
      <c r="F24" s="37">
        <v>2</v>
      </c>
      <c r="G24" s="70">
        <f t="shared" si="4"/>
        <v>1</v>
      </c>
      <c r="H24" s="86">
        <v>316</v>
      </c>
      <c r="I24" s="37">
        <v>303</v>
      </c>
      <c r="J24" s="70">
        <f t="shared" si="5"/>
        <v>0.95886075949367089</v>
      </c>
      <c r="K24" s="37">
        <f t="shared" si="2"/>
        <v>2</v>
      </c>
      <c r="L24" s="37">
        <v>2</v>
      </c>
      <c r="M24" s="70">
        <f t="shared" si="6"/>
        <v>1</v>
      </c>
      <c r="N24" s="35"/>
    </row>
    <row r="25" spans="1:14" s="32" customFormat="1" ht="14.25" customHeight="1" x14ac:dyDescent="0.25">
      <c r="A25" s="49">
        <v>0.35416666666666669</v>
      </c>
      <c r="B25" s="37">
        <f t="shared" si="3"/>
        <v>339</v>
      </c>
      <c r="C25" s="37">
        <f t="shared" si="0"/>
        <v>337</v>
      </c>
      <c r="D25" s="70">
        <f t="shared" si="1"/>
        <v>0.99410029498525077</v>
      </c>
      <c r="E25" s="86">
        <v>3</v>
      </c>
      <c r="F25" s="37">
        <v>3</v>
      </c>
      <c r="G25" s="70">
        <f t="shared" si="4"/>
        <v>1</v>
      </c>
      <c r="H25" s="86">
        <v>336</v>
      </c>
      <c r="I25" s="37">
        <v>334</v>
      </c>
      <c r="J25" s="70">
        <f t="shared" si="5"/>
        <v>0.99404761904761907</v>
      </c>
      <c r="K25" s="37">
        <f t="shared" si="2"/>
        <v>3</v>
      </c>
      <c r="L25" s="37">
        <v>3</v>
      </c>
      <c r="M25" s="70">
        <f t="shared" si="6"/>
        <v>1</v>
      </c>
      <c r="N25" s="35"/>
    </row>
    <row r="26" spans="1:14" s="32" customFormat="1" ht="14.25" customHeight="1" x14ac:dyDescent="0.25">
      <c r="A26" s="49">
        <v>0.36458333333333331</v>
      </c>
      <c r="B26" s="37">
        <f t="shared" si="3"/>
        <v>361</v>
      </c>
      <c r="C26" s="37">
        <f t="shared" si="0"/>
        <v>360</v>
      </c>
      <c r="D26" s="70">
        <f t="shared" si="1"/>
        <v>0.99722991689750695</v>
      </c>
      <c r="E26" s="86">
        <v>6</v>
      </c>
      <c r="F26" s="37">
        <v>5</v>
      </c>
      <c r="G26" s="70">
        <f t="shared" si="4"/>
        <v>0.83333333333333337</v>
      </c>
      <c r="H26" s="86">
        <v>355</v>
      </c>
      <c r="I26" s="37">
        <v>355</v>
      </c>
      <c r="J26" s="70">
        <f t="shared" si="5"/>
        <v>1</v>
      </c>
      <c r="K26" s="37">
        <f t="shared" si="2"/>
        <v>6</v>
      </c>
      <c r="L26" s="37">
        <v>5</v>
      </c>
      <c r="M26" s="70">
        <f t="shared" si="6"/>
        <v>0.83333333333333337</v>
      </c>
      <c r="N26" s="35"/>
    </row>
    <row r="27" spans="1:14" s="32" customFormat="1" ht="14.25" customHeight="1" x14ac:dyDescent="0.25">
      <c r="A27" s="49">
        <v>0.375</v>
      </c>
      <c r="B27" s="37">
        <f t="shared" si="3"/>
        <v>345</v>
      </c>
      <c r="C27" s="37">
        <f t="shared" si="0"/>
        <v>342</v>
      </c>
      <c r="D27" s="70">
        <f t="shared" si="1"/>
        <v>0.99130434782608701</v>
      </c>
      <c r="E27" s="86">
        <v>3</v>
      </c>
      <c r="F27" s="37">
        <v>1</v>
      </c>
      <c r="G27" s="70">
        <f t="shared" si="4"/>
        <v>0.33333333333333331</v>
      </c>
      <c r="H27" s="86">
        <v>342</v>
      </c>
      <c r="I27" s="37">
        <v>341</v>
      </c>
      <c r="J27" s="70">
        <f t="shared" si="5"/>
        <v>0.99707602339181289</v>
      </c>
      <c r="K27" s="37">
        <f t="shared" si="2"/>
        <v>3</v>
      </c>
      <c r="L27" s="37">
        <v>1</v>
      </c>
      <c r="M27" s="70">
        <f t="shared" si="6"/>
        <v>0.33333333333333331</v>
      </c>
      <c r="N27" s="35"/>
    </row>
    <row r="28" spans="1:14" s="32" customFormat="1" ht="14.25" customHeight="1" x14ac:dyDescent="0.25">
      <c r="A28" s="49">
        <v>0.38541666666666669</v>
      </c>
      <c r="B28" s="37">
        <f t="shared" si="3"/>
        <v>300</v>
      </c>
      <c r="C28" s="37">
        <f t="shared" si="0"/>
        <v>300</v>
      </c>
      <c r="D28" s="70">
        <f t="shared" si="1"/>
        <v>1</v>
      </c>
      <c r="E28" s="86">
        <v>3</v>
      </c>
      <c r="F28" s="37">
        <v>3</v>
      </c>
      <c r="G28" s="70">
        <f t="shared" si="4"/>
        <v>1</v>
      </c>
      <c r="H28" s="86">
        <v>297</v>
      </c>
      <c r="I28" s="37">
        <v>297</v>
      </c>
      <c r="J28" s="70">
        <f t="shared" si="5"/>
        <v>1</v>
      </c>
      <c r="K28" s="37">
        <f t="shared" si="2"/>
        <v>3</v>
      </c>
      <c r="L28" s="37">
        <v>3</v>
      </c>
      <c r="M28" s="70">
        <f t="shared" si="6"/>
        <v>1</v>
      </c>
      <c r="N28" s="35"/>
    </row>
    <row r="29" spans="1:14" s="32" customFormat="1" ht="14.25" customHeight="1" x14ac:dyDescent="0.25">
      <c r="A29" s="49">
        <v>0.39583333333333331</v>
      </c>
      <c r="B29" s="37">
        <f t="shared" si="3"/>
        <v>261</v>
      </c>
      <c r="C29" s="37">
        <f t="shared" si="0"/>
        <v>260</v>
      </c>
      <c r="D29" s="70">
        <f t="shared" si="1"/>
        <v>0.99616858237547889</v>
      </c>
      <c r="E29" s="86">
        <v>4</v>
      </c>
      <c r="F29" s="37">
        <v>4</v>
      </c>
      <c r="G29" s="70">
        <f t="shared" si="4"/>
        <v>1</v>
      </c>
      <c r="H29" s="86">
        <v>257</v>
      </c>
      <c r="I29" s="37">
        <v>256</v>
      </c>
      <c r="J29" s="70">
        <f t="shared" si="5"/>
        <v>0.99610894941634243</v>
      </c>
      <c r="K29" s="37">
        <f t="shared" si="2"/>
        <v>4</v>
      </c>
      <c r="L29" s="37">
        <v>4</v>
      </c>
      <c r="M29" s="70">
        <f t="shared" si="6"/>
        <v>1</v>
      </c>
      <c r="N29" s="35"/>
    </row>
    <row r="30" spans="1:14" s="32" customFormat="1" ht="14.25" customHeight="1" x14ac:dyDescent="0.25">
      <c r="A30" s="49">
        <v>0.40625</v>
      </c>
      <c r="B30" s="37">
        <f t="shared" si="3"/>
        <v>291</v>
      </c>
      <c r="C30" s="37">
        <f t="shared" si="0"/>
        <v>288</v>
      </c>
      <c r="D30" s="70">
        <f t="shared" si="1"/>
        <v>0.98969072164948457</v>
      </c>
      <c r="E30" s="86">
        <v>1</v>
      </c>
      <c r="F30" s="37">
        <v>1</v>
      </c>
      <c r="G30" s="70">
        <f t="shared" si="4"/>
        <v>1</v>
      </c>
      <c r="H30" s="86">
        <v>290</v>
      </c>
      <c r="I30" s="37">
        <v>287</v>
      </c>
      <c r="J30" s="70">
        <f t="shared" si="5"/>
        <v>0.98965517241379308</v>
      </c>
      <c r="K30" s="37">
        <f t="shared" si="2"/>
        <v>1</v>
      </c>
      <c r="L30" s="37">
        <v>1</v>
      </c>
      <c r="M30" s="70">
        <f t="shared" si="6"/>
        <v>1</v>
      </c>
      <c r="N30" s="35"/>
    </row>
    <row r="31" spans="1:14" s="32" customFormat="1" ht="14.25" customHeight="1" x14ac:dyDescent="0.25">
      <c r="A31" s="49">
        <v>0.41666666666666669</v>
      </c>
      <c r="B31" s="37">
        <f t="shared" si="3"/>
        <v>276</v>
      </c>
      <c r="C31" s="37">
        <f t="shared" si="0"/>
        <v>276</v>
      </c>
      <c r="D31" s="70">
        <f t="shared" si="1"/>
        <v>1</v>
      </c>
      <c r="E31" s="86">
        <v>4</v>
      </c>
      <c r="F31" s="37">
        <v>4</v>
      </c>
      <c r="G31" s="70">
        <f t="shared" si="4"/>
        <v>1</v>
      </c>
      <c r="H31" s="86">
        <v>272</v>
      </c>
      <c r="I31" s="37">
        <v>272</v>
      </c>
      <c r="J31" s="70">
        <f t="shared" si="5"/>
        <v>1</v>
      </c>
      <c r="K31" s="37">
        <f t="shared" si="2"/>
        <v>4</v>
      </c>
      <c r="L31" s="37">
        <v>4</v>
      </c>
      <c r="M31" s="70">
        <f t="shared" si="6"/>
        <v>1</v>
      </c>
      <c r="N31" s="35"/>
    </row>
    <row r="32" spans="1:14" s="32" customFormat="1" ht="14.25" customHeight="1" x14ac:dyDescent="0.25">
      <c r="A32" s="49">
        <v>0.42708333333333331</v>
      </c>
      <c r="B32" s="37">
        <f t="shared" si="3"/>
        <v>302</v>
      </c>
      <c r="C32" s="37">
        <f t="shared" si="0"/>
        <v>302</v>
      </c>
      <c r="D32" s="70">
        <f t="shared" si="1"/>
        <v>1</v>
      </c>
      <c r="E32" s="86">
        <v>3</v>
      </c>
      <c r="F32" s="37">
        <v>3</v>
      </c>
      <c r="G32" s="70">
        <f t="shared" si="4"/>
        <v>1</v>
      </c>
      <c r="H32" s="86">
        <v>299</v>
      </c>
      <c r="I32" s="37">
        <v>299</v>
      </c>
      <c r="J32" s="70">
        <f t="shared" si="5"/>
        <v>1</v>
      </c>
      <c r="K32" s="37">
        <f t="shared" si="2"/>
        <v>3</v>
      </c>
      <c r="L32" s="37">
        <v>3</v>
      </c>
      <c r="M32" s="70">
        <f t="shared" si="6"/>
        <v>1</v>
      </c>
      <c r="N32" s="35"/>
    </row>
    <row r="33" spans="1:14" s="32" customFormat="1" ht="14.25" customHeight="1" x14ac:dyDescent="0.25">
      <c r="A33" s="49">
        <v>0.4375</v>
      </c>
      <c r="B33" s="37">
        <f t="shared" si="3"/>
        <v>264</v>
      </c>
      <c r="C33" s="37">
        <f t="shared" si="0"/>
        <v>262</v>
      </c>
      <c r="D33" s="70">
        <f t="shared" si="1"/>
        <v>0.99242424242424243</v>
      </c>
      <c r="E33" s="86">
        <v>2</v>
      </c>
      <c r="F33" s="37">
        <v>2</v>
      </c>
      <c r="G33" s="70">
        <f t="shared" si="4"/>
        <v>1</v>
      </c>
      <c r="H33" s="86">
        <v>262</v>
      </c>
      <c r="I33" s="37">
        <v>260</v>
      </c>
      <c r="J33" s="70">
        <f t="shared" si="5"/>
        <v>0.99236641221374045</v>
      </c>
      <c r="K33" s="37">
        <f t="shared" si="2"/>
        <v>2</v>
      </c>
      <c r="L33" s="37">
        <v>2</v>
      </c>
      <c r="M33" s="70">
        <f t="shared" si="6"/>
        <v>1</v>
      </c>
      <c r="N33" s="35"/>
    </row>
    <row r="34" spans="1:14" s="32" customFormat="1" ht="14.25" customHeight="1" x14ac:dyDescent="0.25">
      <c r="A34" s="49">
        <v>0.44791666666666669</v>
      </c>
      <c r="B34" s="37">
        <f t="shared" si="3"/>
        <v>297</v>
      </c>
      <c r="C34" s="37">
        <f t="shared" si="0"/>
        <v>294</v>
      </c>
      <c r="D34" s="70">
        <f t="shared" si="1"/>
        <v>0.98989898989898994</v>
      </c>
      <c r="E34" s="86">
        <v>2</v>
      </c>
      <c r="F34" s="37">
        <v>2</v>
      </c>
      <c r="G34" s="70">
        <f t="shared" si="4"/>
        <v>1</v>
      </c>
      <c r="H34" s="86">
        <v>295</v>
      </c>
      <c r="I34" s="37">
        <v>292</v>
      </c>
      <c r="J34" s="70">
        <f t="shared" si="5"/>
        <v>0.98983050847457632</v>
      </c>
      <c r="K34" s="37">
        <f t="shared" si="2"/>
        <v>2</v>
      </c>
      <c r="L34" s="37">
        <v>2</v>
      </c>
      <c r="M34" s="70">
        <f t="shared" si="6"/>
        <v>1</v>
      </c>
      <c r="N34" s="35"/>
    </row>
    <row r="35" spans="1:14" s="32" customFormat="1" ht="14.25" customHeight="1" x14ac:dyDescent="0.25">
      <c r="A35" s="49">
        <v>0.45833333333333331</v>
      </c>
      <c r="B35" s="37">
        <f t="shared" si="3"/>
        <v>336</v>
      </c>
      <c r="C35" s="37">
        <f t="shared" si="0"/>
        <v>326</v>
      </c>
      <c r="D35" s="70">
        <f t="shared" si="1"/>
        <v>0.97023809523809523</v>
      </c>
      <c r="E35" s="86">
        <v>1</v>
      </c>
      <c r="F35" s="37">
        <v>1</v>
      </c>
      <c r="G35" s="70">
        <f t="shared" si="4"/>
        <v>1</v>
      </c>
      <c r="H35" s="86">
        <v>335</v>
      </c>
      <c r="I35" s="37">
        <v>325</v>
      </c>
      <c r="J35" s="70">
        <f t="shared" si="5"/>
        <v>0.97014925373134331</v>
      </c>
      <c r="K35" s="37">
        <f t="shared" si="2"/>
        <v>1</v>
      </c>
      <c r="L35" s="37">
        <v>1</v>
      </c>
      <c r="M35" s="70">
        <f t="shared" si="6"/>
        <v>1</v>
      </c>
      <c r="N35" s="35"/>
    </row>
    <row r="36" spans="1:14" s="32" customFormat="1" ht="14.25" customHeight="1" x14ac:dyDescent="0.25">
      <c r="A36" s="49">
        <v>0.46875</v>
      </c>
      <c r="B36" s="37">
        <f t="shared" si="3"/>
        <v>282</v>
      </c>
      <c r="C36" s="37">
        <f t="shared" si="0"/>
        <v>282</v>
      </c>
      <c r="D36" s="70">
        <f t="shared" si="1"/>
        <v>1</v>
      </c>
      <c r="E36" s="86">
        <v>5</v>
      </c>
      <c r="F36" s="37">
        <v>5</v>
      </c>
      <c r="G36" s="70">
        <f t="shared" si="4"/>
        <v>1</v>
      </c>
      <c r="H36" s="86">
        <v>277</v>
      </c>
      <c r="I36" s="37">
        <v>277</v>
      </c>
      <c r="J36" s="70">
        <f t="shared" si="5"/>
        <v>1</v>
      </c>
      <c r="K36" s="37">
        <f t="shared" si="2"/>
        <v>5</v>
      </c>
      <c r="L36" s="37">
        <v>5</v>
      </c>
      <c r="M36" s="70">
        <f t="shared" si="6"/>
        <v>1</v>
      </c>
      <c r="N36" s="35"/>
    </row>
    <row r="37" spans="1:14" s="32" customFormat="1" ht="14.25" customHeight="1" x14ac:dyDescent="0.25">
      <c r="A37" s="49">
        <v>0.47916666666666669</v>
      </c>
      <c r="B37" s="37">
        <f t="shared" si="3"/>
        <v>329</v>
      </c>
      <c r="C37" s="37">
        <f t="shared" si="0"/>
        <v>319</v>
      </c>
      <c r="D37" s="70">
        <f t="shared" si="1"/>
        <v>0.96960486322188455</v>
      </c>
      <c r="E37" s="86">
        <v>2</v>
      </c>
      <c r="F37" s="37">
        <v>2</v>
      </c>
      <c r="G37" s="70">
        <f t="shared" si="4"/>
        <v>1</v>
      </c>
      <c r="H37" s="86">
        <v>327</v>
      </c>
      <c r="I37" s="37">
        <v>317</v>
      </c>
      <c r="J37" s="70">
        <f t="shared" si="5"/>
        <v>0.96941896024464835</v>
      </c>
      <c r="K37" s="37">
        <f t="shared" si="2"/>
        <v>2</v>
      </c>
      <c r="L37" s="37">
        <v>2</v>
      </c>
      <c r="M37" s="70">
        <f t="shared" si="6"/>
        <v>1</v>
      </c>
      <c r="N37" s="35"/>
    </row>
    <row r="38" spans="1:14" s="32" customFormat="1" ht="14.25" customHeight="1" x14ac:dyDescent="0.25">
      <c r="A38" s="49">
        <v>0.48958333333333331</v>
      </c>
      <c r="B38" s="37">
        <f t="shared" si="3"/>
        <v>324</v>
      </c>
      <c r="C38" s="37">
        <f t="shared" si="0"/>
        <v>308</v>
      </c>
      <c r="D38" s="70">
        <f t="shared" si="1"/>
        <v>0.95061728395061729</v>
      </c>
      <c r="E38" s="86">
        <v>1</v>
      </c>
      <c r="F38" s="37">
        <v>1</v>
      </c>
      <c r="G38" s="70">
        <f t="shared" si="4"/>
        <v>1</v>
      </c>
      <c r="H38" s="86">
        <v>323</v>
      </c>
      <c r="I38" s="37">
        <v>307</v>
      </c>
      <c r="J38" s="70">
        <f t="shared" si="5"/>
        <v>0.9504643962848297</v>
      </c>
      <c r="K38" s="37">
        <f t="shared" si="2"/>
        <v>1</v>
      </c>
      <c r="L38" s="37">
        <v>1</v>
      </c>
      <c r="M38" s="70">
        <f t="shared" si="6"/>
        <v>1</v>
      </c>
      <c r="N38" s="35"/>
    </row>
    <row r="39" spans="1:14" s="32" customFormat="1" ht="14.25" customHeight="1" x14ac:dyDescent="0.25">
      <c r="A39" s="49">
        <v>0.5</v>
      </c>
      <c r="B39" s="37">
        <f t="shared" si="3"/>
        <v>322</v>
      </c>
      <c r="C39" s="37">
        <f t="shared" si="0"/>
        <v>322</v>
      </c>
      <c r="D39" s="70">
        <f t="shared" si="1"/>
        <v>1</v>
      </c>
      <c r="E39" s="86">
        <v>5</v>
      </c>
      <c r="F39" s="37">
        <v>5</v>
      </c>
      <c r="G39" s="70">
        <f t="shared" si="4"/>
        <v>1</v>
      </c>
      <c r="H39" s="86">
        <v>317</v>
      </c>
      <c r="I39" s="37">
        <v>317</v>
      </c>
      <c r="J39" s="70">
        <f t="shared" si="5"/>
        <v>1</v>
      </c>
      <c r="K39" s="37">
        <f t="shared" si="2"/>
        <v>5</v>
      </c>
      <c r="L39" s="37">
        <v>5</v>
      </c>
      <c r="M39" s="70">
        <f t="shared" si="6"/>
        <v>1</v>
      </c>
      <c r="N39" s="35"/>
    </row>
    <row r="40" spans="1:14" s="32" customFormat="1" ht="14.25" customHeight="1" x14ac:dyDescent="0.25">
      <c r="A40" s="49">
        <v>0.51041666666666663</v>
      </c>
      <c r="B40" s="37">
        <f t="shared" si="3"/>
        <v>356</v>
      </c>
      <c r="C40" s="37">
        <f t="shared" si="0"/>
        <v>346</v>
      </c>
      <c r="D40" s="70">
        <f t="shared" si="1"/>
        <v>0.9719101123595506</v>
      </c>
      <c r="E40" s="86">
        <v>3</v>
      </c>
      <c r="F40" s="37">
        <v>3</v>
      </c>
      <c r="G40" s="70">
        <f t="shared" si="4"/>
        <v>1</v>
      </c>
      <c r="H40" s="86">
        <v>353</v>
      </c>
      <c r="I40" s="37">
        <v>343</v>
      </c>
      <c r="J40" s="70">
        <f t="shared" si="5"/>
        <v>0.97167138810198306</v>
      </c>
      <c r="K40" s="37">
        <f t="shared" si="2"/>
        <v>3</v>
      </c>
      <c r="L40" s="37">
        <v>3</v>
      </c>
      <c r="M40" s="70">
        <f t="shared" si="6"/>
        <v>1</v>
      </c>
      <c r="N40" s="35"/>
    </row>
    <row r="41" spans="1:14" s="32" customFormat="1" ht="14.25" customHeight="1" x14ac:dyDescent="0.25">
      <c r="A41" s="49">
        <v>0.52083333333333337</v>
      </c>
      <c r="B41" s="37">
        <f t="shared" si="3"/>
        <v>325</v>
      </c>
      <c r="C41" s="37">
        <f t="shared" si="0"/>
        <v>325</v>
      </c>
      <c r="D41" s="70">
        <f t="shared" si="1"/>
        <v>1</v>
      </c>
      <c r="E41" s="86">
        <v>3</v>
      </c>
      <c r="F41" s="37">
        <v>3</v>
      </c>
      <c r="G41" s="70">
        <f t="shared" si="4"/>
        <v>1</v>
      </c>
      <c r="H41" s="86">
        <v>322</v>
      </c>
      <c r="I41" s="37">
        <v>322</v>
      </c>
      <c r="J41" s="70">
        <f t="shared" si="5"/>
        <v>1</v>
      </c>
      <c r="K41" s="37">
        <f t="shared" si="2"/>
        <v>3</v>
      </c>
      <c r="L41" s="37">
        <v>2</v>
      </c>
      <c r="M41" s="70">
        <f t="shared" si="6"/>
        <v>0.66666666666666663</v>
      </c>
      <c r="N41" s="35"/>
    </row>
    <row r="42" spans="1:14" s="32" customFormat="1" ht="14.25" customHeight="1" x14ac:dyDescent="0.25">
      <c r="A42" s="49">
        <v>0.53125</v>
      </c>
      <c r="B42" s="37">
        <f t="shared" si="3"/>
        <v>327</v>
      </c>
      <c r="C42" s="37">
        <f t="shared" si="0"/>
        <v>315</v>
      </c>
      <c r="D42" s="70">
        <f t="shared" si="1"/>
        <v>0.96330275229357798</v>
      </c>
      <c r="E42" s="86">
        <v>3</v>
      </c>
      <c r="F42" s="37">
        <v>3</v>
      </c>
      <c r="G42" s="70">
        <f t="shared" si="4"/>
        <v>1</v>
      </c>
      <c r="H42" s="86">
        <v>324</v>
      </c>
      <c r="I42" s="37">
        <v>312</v>
      </c>
      <c r="J42" s="70">
        <f t="shared" si="5"/>
        <v>0.96296296296296291</v>
      </c>
      <c r="K42" s="37">
        <f t="shared" si="2"/>
        <v>3</v>
      </c>
      <c r="L42" s="37">
        <v>3</v>
      </c>
      <c r="M42" s="70">
        <f t="shared" si="6"/>
        <v>1</v>
      </c>
      <c r="N42" s="35"/>
    </row>
    <row r="43" spans="1:14" s="32" customFormat="1" ht="14.25" customHeight="1" x14ac:dyDescent="0.25">
      <c r="A43" s="49">
        <v>0.54166666666666663</v>
      </c>
      <c r="B43" s="37">
        <f t="shared" si="3"/>
        <v>312</v>
      </c>
      <c r="C43" s="37">
        <f t="shared" si="0"/>
        <v>305</v>
      </c>
      <c r="D43" s="70">
        <f t="shared" si="1"/>
        <v>0.97756410256410253</v>
      </c>
      <c r="E43" s="86">
        <v>3</v>
      </c>
      <c r="F43" s="37">
        <v>3</v>
      </c>
      <c r="G43" s="70">
        <f t="shared" si="4"/>
        <v>1</v>
      </c>
      <c r="H43" s="86">
        <v>309</v>
      </c>
      <c r="I43" s="37">
        <v>302</v>
      </c>
      <c r="J43" s="70">
        <f t="shared" si="5"/>
        <v>0.97734627831715215</v>
      </c>
      <c r="K43" s="37">
        <f t="shared" si="2"/>
        <v>3</v>
      </c>
      <c r="L43" s="37">
        <v>3</v>
      </c>
      <c r="M43" s="70">
        <f t="shared" si="6"/>
        <v>1</v>
      </c>
      <c r="N43" s="35"/>
    </row>
    <row r="44" spans="1:14" s="32" customFormat="1" ht="14.25" customHeight="1" x14ac:dyDescent="0.25">
      <c r="A44" s="49">
        <v>0.55208333333333337</v>
      </c>
      <c r="B44" s="37">
        <f t="shared" si="3"/>
        <v>320</v>
      </c>
      <c r="C44" s="37">
        <f t="shared" si="0"/>
        <v>308</v>
      </c>
      <c r="D44" s="70">
        <f t="shared" si="1"/>
        <v>0.96250000000000002</v>
      </c>
      <c r="E44" s="86">
        <v>3</v>
      </c>
      <c r="F44" s="37">
        <v>3</v>
      </c>
      <c r="G44" s="70">
        <f t="shared" si="4"/>
        <v>1</v>
      </c>
      <c r="H44" s="86">
        <v>317</v>
      </c>
      <c r="I44" s="37">
        <v>305</v>
      </c>
      <c r="J44" s="70">
        <f t="shared" si="5"/>
        <v>0.96214511041009465</v>
      </c>
      <c r="K44" s="37">
        <f t="shared" si="2"/>
        <v>3</v>
      </c>
      <c r="L44" s="37">
        <v>3</v>
      </c>
      <c r="M44" s="70">
        <f t="shared" si="6"/>
        <v>1</v>
      </c>
      <c r="N44" s="35"/>
    </row>
    <row r="45" spans="1:14" s="32" customFormat="1" ht="14.25" customHeight="1" x14ac:dyDescent="0.25">
      <c r="A45" s="49">
        <v>0.5625</v>
      </c>
      <c r="B45" s="37">
        <f t="shared" si="3"/>
        <v>347</v>
      </c>
      <c r="C45" s="37">
        <f t="shared" si="0"/>
        <v>334</v>
      </c>
      <c r="D45" s="70">
        <f t="shared" si="1"/>
        <v>0.96253602305475505</v>
      </c>
      <c r="E45" s="86">
        <v>2</v>
      </c>
      <c r="F45" s="37">
        <v>1</v>
      </c>
      <c r="G45" s="70">
        <f t="shared" si="4"/>
        <v>0.5</v>
      </c>
      <c r="H45" s="86">
        <v>345</v>
      </c>
      <c r="I45" s="37">
        <v>333</v>
      </c>
      <c r="J45" s="70">
        <f t="shared" si="5"/>
        <v>0.9652173913043478</v>
      </c>
      <c r="K45" s="37">
        <f t="shared" si="2"/>
        <v>2</v>
      </c>
      <c r="L45" s="37">
        <v>1</v>
      </c>
      <c r="M45" s="70">
        <f t="shared" si="6"/>
        <v>0.5</v>
      </c>
      <c r="N45" s="35"/>
    </row>
    <row r="46" spans="1:14" s="32" customFormat="1" ht="14.25" customHeight="1" x14ac:dyDescent="0.25">
      <c r="A46" s="49">
        <v>0.57291666666666663</v>
      </c>
      <c r="B46" s="37">
        <f t="shared" si="3"/>
        <v>312</v>
      </c>
      <c r="C46" s="37">
        <f t="shared" si="0"/>
        <v>301</v>
      </c>
      <c r="D46" s="70">
        <f t="shared" si="1"/>
        <v>0.96474358974358976</v>
      </c>
      <c r="E46" s="86">
        <v>4</v>
      </c>
      <c r="F46" s="37">
        <v>4</v>
      </c>
      <c r="G46" s="70">
        <f t="shared" si="4"/>
        <v>1</v>
      </c>
      <c r="H46" s="86">
        <v>308</v>
      </c>
      <c r="I46" s="37">
        <v>297</v>
      </c>
      <c r="J46" s="70">
        <f t="shared" si="5"/>
        <v>0.9642857142857143</v>
      </c>
      <c r="K46" s="37">
        <f t="shared" si="2"/>
        <v>4</v>
      </c>
      <c r="L46" s="37">
        <v>4</v>
      </c>
      <c r="M46" s="70">
        <f t="shared" si="6"/>
        <v>1</v>
      </c>
      <c r="N46" s="35"/>
    </row>
    <row r="47" spans="1:14" s="32" customFormat="1" ht="14.25" customHeight="1" x14ac:dyDescent="0.25">
      <c r="A47" s="49">
        <v>0.58333333333333337</v>
      </c>
      <c r="B47" s="37">
        <f t="shared" si="3"/>
        <v>345</v>
      </c>
      <c r="C47" s="37">
        <f t="shared" si="0"/>
        <v>345</v>
      </c>
      <c r="D47" s="70">
        <f t="shared" si="1"/>
        <v>1</v>
      </c>
      <c r="E47" s="86">
        <v>3</v>
      </c>
      <c r="F47" s="37">
        <v>3</v>
      </c>
      <c r="G47" s="70">
        <f t="shared" si="4"/>
        <v>1</v>
      </c>
      <c r="H47" s="86">
        <v>342</v>
      </c>
      <c r="I47" s="37">
        <v>342</v>
      </c>
      <c r="J47" s="70">
        <f t="shared" si="5"/>
        <v>1</v>
      </c>
      <c r="K47" s="37">
        <f t="shared" si="2"/>
        <v>3</v>
      </c>
      <c r="L47" s="37">
        <v>3</v>
      </c>
      <c r="M47" s="70">
        <f t="shared" si="6"/>
        <v>1</v>
      </c>
      <c r="N47" s="35"/>
    </row>
    <row r="48" spans="1:14" s="32" customFormat="1" ht="14.25" customHeight="1" x14ac:dyDescent="0.25">
      <c r="A48" s="49">
        <v>0.59375</v>
      </c>
      <c r="B48" s="37">
        <f t="shared" si="3"/>
        <v>365</v>
      </c>
      <c r="C48" s="37">
        <f t="shared" si="0"/>
        <v>365</v>
      </c>
      <c r="D48" s="70">
        <f t="shared" si="1"/>
        <v>1</v>
      </c>
      <c r="E48" s="86">
        <v>4</v>
      </c>
      <c r="F48" s="37">
        <v>4</v>
      </c>
      <c r="G48" s="70">
        <f t="shared" si="4"/>
        <v>1</v>
      </c>
      <c r="H48" s="86">
        <v>361</v>
      </c>
      <c r="I48" s="37">
        <v>361</v>
      </c>
      <c r="J48" s="70">
        <f t="shared" si="5"/>
        <v>1</v>
      </c>
      <c r="K48" s="37">
        <f t="shared" si="2"/>
        <v>4</v>
      </c>
      <c r="L48" s="37">
        <v>4</v>
      </c>
      <c r="M48" s="70">
        <f t="shared" si="6"/>
        <v>1</v>
      </c>
      <c r="N48" s="35"/>
    </row>
    <row r="49" spans="1:14" s="32" customFormat="1" ht="14.25" customHeight="1" x14ac:dyDescent="0.25">
      <c r="A49" s="49">
        <v>0.60416666666666663</v>
      </c>
      <c r="B49" s="37">
        <f t="shared" si="3"/>
        <v>375</v>
      </c>
      <c r="C49" s="37">
        <f t="shared" si="0"/>
        <v>370</v>
      </c>
      <c r="D49" s="70">
        <f t="shared" si="1"/>
        <v>0.98666666666666669</v>
      </c>
      <c r="E49" s="86">
        <v>2</v>
      </c>
      <c r="F49" s="37">
        <v>2</v>
      </c>
      <c r="G49" s="70">
        <f t="shared" si="4"/>
        <v>1</v>
      </c>
      <c r="H49" s="86">
        <v>373</v>
      </c>
      <c r="I49" s="37">
        <v>368</v>
      </c>
      <c r="J49" s="70">
        <f t="shared" si="5"/>
        <v>0.98659517426273458</v>
      </c>
      <c r="K49" s="37">
        <f t="shared" si="2"/>
        <v>2</v>
      </c>
      <c r="L49" s="37">
        <v>2</v>
      </c>
      <c r="M49" s="70">
        <f t="shared" si="6"/>
        <v>1</v>
      </c>
      <c r="N49" s="35"/>
    </row>
    <row r="50" spans="1:14" s="32" customFormat="1" ht="14.25" customHeight="1" x14ac:dyDescent="0.25">
      <c r="A50" s="49">
        <v>0.61458333333333337</v>
      </c>
      <c r="B50" s="37">
        <f t="shared" si="3"/>
        <v>387</v>
      </c>
      <c r="C50" s="37">
        <f t="shared" si="0"/>
        <v>387</v>
      </c>
      <c r="D50" s="70">
        <f t="shared" si="1"/>
        <v>1</v>
      </c>
      <c r="E50" s="86">
        <v>2</v>
      </c>
      <c r="F50" s="37">
        <v>2</v>
      </c>
      <c r="G50" s="70">
        <f t="shared" si="4"/>
        <v>1</v>
      </c>
      <c r="H50" s="86">
        <v>385</v>
      </c>
      <c r="I50" s="37">
        <v>385</v>
      </c>
      <c r="J50" s="70">
        <f t="shared" si="5"/>
        <v>1</v>
      </c>
      <c r="K50" s="37">
        <f t="shared" si="2"/>
        <v>2</v>
      </c>
      <c r="L50" s="37">
        <v>2</v>
      </c>
      <c r="M50" s="70">
        <f t="shared" si="6"/>
        <v>1</v>
      </c>
      <c r="N50" s="35"/>
    </row>
    <row r="51" spans="1:14" s="32" customFormat="1" ht="14.25" customHeight="1" x14ac:dyDescent="0.25">
      <c r="A51" s="49">
        <v>0.625</v>
      </c>
      <c r="B51" s="37">
        <f t="shared" si="3"/>
        <v>448</v>
      </c>
      <c r="C51" s="37">
        <f t="shared" si="0"/>
        <v>438</v>
      </c>
      <c r="D51" s="70">
        <f t="shared" si="1"/>
        <v>0.9776785714285714</v>
      </c>
      <c r="E51" s="86">
        <v>4</v>
      </c>
      <c r="F51" s="37">
        <v>4</v>
      </c>
      <c r="G51" s="70">
        <f t="shared" si="4"/>
        <v>1</v>
      </c>
      <c r="H51" s="86">
        <v>444</v>
      </c>
      <c r="I51" s="37">
        <v>434</v>
      </c>
      <c r="J51" s="70">
        <f t="shared" si="5"/>
        <v>0.97747747747747749</v>
      </c>
      <c r="K51" s="37">
        <f t="shared" si="2"/>
        <v>4</v>
      </c>
      <c r="L51" s="37">
        <v>4</v>
      </c>
      <c r="M51" s="70">
        <f t="shared" si="6"/>
        <v>1</v>
      </c>
      <c r="N51" s="35"/>
    </row>
    <row r="52" spans="1:14" s="32" customFormat="1" ht="14.25" customHeight="1" x14ac:dyDescent="0.25">
      <c r="A52" s="49">
        <v>0.63541666666666663</v>
      </c>
      <c r="B52" s="37">
        <f t="shared" si="3"/>
        <v>437</v>
      </c>
      <c r="C52" s="37">
        <f t="shared" si="0"/>
        <v>437</v>
      </c>
      <c r="D52" s="70">
        <f t="shared" si="1"/>
        <v>1</v>
      </c>
      <c r="E52" s="86">
        <v>2</v>
      </c>
      <c r="F52" s="37">
        <v>2</v>
      </c>
      <c r="G52" s="70">
        <f t="shared" si="4"/>
        <v>1</v>
      </c>
      <c r="H52" s="86">
        <v>435</v>
      </c>
      <c r="I52" s="37">
        <v>435</v>
      </c>
      <c r="J52" s="70">
        <f t="shared" si="5"/>
        <v>1</v>
      </c>
      <c r="K52" s="37">
        <f t="shared" si="2"/>
        <v>2</v>
      </c>
      <c r="L52" s="37">
        <v>2</v>
      </c>
      <c r="M52" s="70">
        <f t="shared" si="6"/>
        <v>1</v>
      </c>
      <c r="N52" s="35"/>
    </row>
    <row r="53" spans="1:14" s="32" customFormat="1" ht="14.25" customHeight="1" x14ac:dyDescent="0.25">
      <c r="A53" s="49">
        <v>0.64583333333333337</v>
      </c>
      <c r="B53" s="37">
        <f t="shared" si="3"/>
        <v>470</v>
      </c>
      <c r="C53" s="37">
        <f t="shared" si="0"/>
        <v>447</v>
      </c>
      <c r="D53" s="70">
        <f t="shared" si="1"/>
        <v>0.95106382978723403</v>
      </c>
      <c r="E53" s="86">
        <v>2</v>
      </c>
      <c r="F53" s="37">
        <v>2</v>
      </c>
      <c r="G53" s="70">
        <f t="shared" si="4"/>
        <v>1</v>
      </c>
      <c r="H53" s="86">
        <v>468</v>
      </c>
      <c r="I53" s="37">
        <v>445</v>
      </c>
      <c r="J53" s="70">
        <f t="shared" si="5"/>
        <v>0.95085470085470081</v>
      </c>
      <c r="K53" s="37">
        <f t="shared" si="2"/>
        <v>2</v>
      </c>
      <c r="L53" s="37">
        <v>2</v>
      </c>
      <c r="M53" s="70">
        <f t="shared" si="6"/>
        <v>1</v>
      </c>
      <c r="N53" s="35"/>
    </row>
    <row r="54" spans="1:14" s="32" customFormat="1" ht="14.25" customHeight="1" x14ac:dyDescent="0.25">
      <c r="A54" s="49">
        <v>0.65625</v>
      </c>
      <c r="B54" s="37">
        <f t="shared" si="3"/>
        <v>457</v>
      </c>
      <c r="C54" s="37">
        <f t="shared" si="0"/>
        <v>444</v>
      </c>
      <c r="D54" s="70">
        <f t="shared" si="1"/>
        <v>0.97155361050328226</v>
      </c>
      <c r="E54" s="86">
        <v>5</v>
      </c>
      <c r="F54" s="37">
        <v>3</v>
      </c>
      <c r="G54" s="70">
        <f t="shared" si="4"/>
        <v>0.6</v>
      </c>
      <c r="H54" s="86">
        <v>452</v>
      </c>
      <c r="I54" s="37">
        <v>441</v>
      </c>
      <c r="J54" s="70">
        <f t="shared" si="5"/>
        <v>0.97566371681415931</v>
      </c>
      <c r="K54" s="37">
        <f t="shared" si="2"/>
        <v>5</v>
      </c>
      <c r="L54" s="37">
        <v>3</v>
      </c>
      <c r="M54" s="70">
        <f t="shared" si="6"/>
        <v>0.6</v>
      </c>
      <c r="N54" s="35"/>
    </row>
    <row r="55" spans="1:14" s="32" customFormat="1" ht="14.25" customHeight="1" x14ac:dyDescent="0.25">
      <c r="A55" s="49">
        <v>0.66666666666666663</v>
      </c>
      <c r="B55" s="37">
        <f t="shared" si="3"/>
        <v>502</v>
      </c>
      <c r="C55" s="37">
        <f t="shared" si="0"/>
        <v>494</v>
      </c>
      <c r="D55" s="70">
        <f t="shared" si="1"/>
        <v>0.98406374501992033</v>
      </c>
      <c r="E55" s="86">
        <v>3</v>
      </c>
      <c r="F55" s="37">
        <v>3</v>
      </c>
      <c r="G55" s="70">
        <f t="shared" si="4"/>
        <v>1</v>
      </c>
      <c r="H55" s="86">
        <v>499</v>
      </c>
      <c r="I55" s="37">
        <v>491</v>
      </c>
      <c r="J55" s="70">
        <f t="shared" si="5"/>
        <v>0.98396793587174347</v>
      </c>
      <c r="K55" s="37">
        <f t="shared" si="2"/>
        <v>3</v>
      </c>
      <c r="L55" s="37">
        <v>3</v>
      </c>
      <c r="M55" s="70">
        <f t="shared" si="6"/>
        <v>1</v>
      </c>
      <c r="N55" s="35"/>
    </row>
    <row r="56" spans="1:14" s="32" customFormat="1" ht="14.25" customHeight="1" x14ac:dyDescent="0.25">
      <c r="A56" s="49">
        <v>0.67708333333333337</v>
      </c>
      <c r="B56" s="37">
        <f t="shared" si="3"/>
        <v>534</v>
      </c>
      <c r="C56" s="37">
        <f t="shared" si="0"/>
        <v>522</v>
      </c>
      <c r="D56" s="70">
        <f t="shared" si="1"/>
        <v>0.97752808988764039</v>
      </c>
      <c r="E56" s="86">
        <v>5</v>
      </c>
      <c r="F56" s="37">
        <v>5</v>
      </c>
      <c r="G56" s="70">
        <f t="shared" si="4"/>
        <v>1</v>
      </c>
      <c r="H56" s="86">
        <v>529</v>
      </c>
      <c r="I56" s="37">
        <v>517</v>
      </c>
      <c r="J56" s="70">
        <f t="shared" si="5"/>
        <v>0.97731568998109641</v>
      </c>
      <c r="K56" s="37">
        <f t="shared" si="2"/>
        <v>5</v>
      </c>
      <c r="L56" s="37">
        <v>5</v>
      </c>
      <c r="M56" s="70">
        <f t="shared" si="6"/>
        <v>1</v>
      </c>
      <c r="N56" s="35"/>
    </row>
    <row r="57" spans="1:14" s="32" customFormat="1" ht="14.25" customHeight="1" x14ac:dyDescent="0.25">
      <c r="A57" s="49">
        <v>0.6875</v>
      </c>
      <c r="B57" s="37">
        <f t="shared" si="3"/>
        <v>515</v>
      </c>
      <c r="C57" s="37">
        <f t="shared" si="0"/>
        <v>514</v>
      </c>
      <c r="D57" s="70">
        <f t="shared" si="1"/>
        <v>0.99805825242718449</v>
      </c>
      <c r="E57" s="86">
        <v>3</v>
      </c>
      <c r="F57" s="37">
        <v>3</v>
      </c>
      <c r="G57" s="70">
        <f t="shared" si="4"/>
        <v>1</v>
      </c>
      <c r="H57" s="86">
        <v>512</v>
      </c>
      <c r="I57" s="37">
        <v>511</v>
      </c>
      <c r="J57" s="70">
        <f t="shared" si="5"/>
        <v>0.998046875</v>
      </c>
      <c r="K57" s="37">
        <f t="shared" si="2"/>
        <v>3</v>
      </c>
      <c r="L57" s="37">
        <v>3</v>
      </c>
      <c r="M57" s="70">
        <f t="shared" si="6"/>
        <v>1</v>
      </c>
      <c r="N57" s="35"/>
    </row>
    <row r="58" spans="1:14" s="32" customFormat="1" ht="14.25" customHeight="1" x14ac:dyDescent="0.25">
      <c r="A58" s="49">
        <v>0.69791666666666663</v>
      </c>
      <c r="B58" s="37">
        <f t="shared" si="3"/>
        <v>474</v>
      </c>
      <c r="C58" s="37">
        <f t="shared" si="0"/>
        <v>451</v>
      </c>
      <c r="D58" s="70">
        <f t="shared" si="1"/>
        <v>0.95147679324894519</v>
      </c>
      <c r="E58" s="86">
        <v>3</v>
      </c>
      <c r="F58" s="37">
        <v>3</v>
      </c>
      <c r="G58" s="70">
        <f t="shared" si="4"/>
        <v>1</v>
      </c>
      <c r="H58" s="86">
        <v>471</v>
      </c>
      <c r="I58" s="37">
        <v>448</v>
      </c>
      <c r="J58" s="70">
        <f t="shared" si="5"/>
        <v>0.95116772823779194</v>
      </c>
      <c r="K58" s="37">
        <f t="shared" si="2"/>
        <v>3</v>
      </c>
      <c r="L58" s="37">
        <v>3</v>
      </c>
      <c r="M58" s="70">
        <f t="shared" si="6"/>
        <v>1</v>
      </c>
      <c r="N58" s="35"/>
    </row>
    <row r="59" spans="1:14" s="32" customFormat="1" ht="14.25" customHeight="1" x14ac:dyDescent="0.25">
      <c r="A59" s="49">
        <v>0.70833333333333337</v>
      </c>
      <c r="B59" s="37">
        <f t="shared" si="3"/>
        <v>507</v>
      </c>
      <c r="C59" s="37">
        <f t="shared" si="0"/>
        <v>506</v>
      </c>
      <c r="D59" s="70">
        <f t="shared" si="1"/>
        <v>0.99802761341222879</v>
      </c>
      <c r="E59" s="86">
        <v>3</v>
      </c>
      <c r="F59" s="37">
        <v>3</v>
      </c>
      <c r="G59" s="70">
        <f t="shared" si="4"/>
        <v>1</v>
      </c>
      <c r="H59" s="86">
        <v>504</v>
      </c>
      <c r="I59" s="37">
        <v>503</v>
      </c>
      <c r="J59" s="70">
        <f t="shared" si="5"/>
        <v>0.99801587301587302</v>
      </c>
      <c r="K59" s="37">
        <f t="shared" si="2"/>
        <v>3</v>
      </c>
      <c r="L59" s="37">
        <v>3</v>
      </c>
      <c r="M59" s="70">
        <f t="shared" si="6"/>
        <v>1</v>
      </c>
      <c r="N59" s="35"/>
    </row>
    <row r="60" spans="1:14" s="32" customFormat="1" ht="14.25" customHeight="1" x14ac:dyDescent="0.25">
      <c r="A60" s="49">
        <v>0.71875</v>
      </c>
      <c r="B60" s="37">
        <f t="shared" si="3"/>
        <v>508</v>
      </c>
      <c r="C60" s="37">
        <f t="shared" si="0"/>
        <v>508</v>
      </c>
      <c r="D60" s="70">
        <f t="shared" si="1"/>
        <v>1</v>
      </c>
      <c r="E60" s="86">
        <v>2</v>
      </c>
      <c r="F60" s="37">
        <v>2</v>
      </c>
      <c r="G60" s="70">
        <f t="shared" si="4"/>
        <v>1</v>
      </c>
      <c r="H60" s="86">
        <v>506</v>
      </c>
      <c r="I60" s="37">
        <v>506</v>
      </c>
      <c r="J60" s="70">
        <f t="shared" si="5"/>
        <v>1</v>
      </c>
      <c r="K60" s="37">
        <f t="shared" si="2"/>
        <v>2</v>
      </c>
      <c r="L60" s="37">
        <v>2</v>
      </c>
      <c r="M60" s="70">
        <f t="shared" si="6"/>
        <v>1</v>
      </c>
      <c r="N60" s="35"/>
    </row>
    <row r="61" spans="1:14" s="32" customFormat="1" ht="14.25" customHeight="1" x14ac:dyDescent="0.25">
      <c r="A61" s="49">
        <v>0.72916666666666663</v>
      </c>
      <c r="B61" s="37">
        <f t="shared" si="3"/>
        <v>483</v>
      </c>
      <c r="C61" s="37">
        <f t="shared" si="0"/>
        <v>483</v>
      </c>
      <c r="D61" s="70">
        <f t="shared" si="1"/>
        <v>1</v>
      </c>
      <c r="E61" s="86">
        <v>3</v>
      </c>
      <c r="F61" s="37">
        <v>3</v>
      </c>
      <c r="G61" s="70">
        <f t="shared" si="4"/>
        <v>1</v>
      </c>
      <c r="H61" s="86">
        <v>480</v>
      </c>
      <c r="I61" s="37">
        <v>480</v>
      </c>
      <c r="J61" s="70">
        <f t="shared" si="5"/>
        <v>1</v>
      </c>
      <c r="K61" s="37">
        <f t="shared" si="2"/>
        <v>3</v>
      </c>
      <c r="L61" s="37">
        <v>3</v>
      </c>
      <c r="M61" s="70">
        <f t="shared" si="6"/>
        <v>1</v>
      </c>
      <c r="N61" s="35"/>
    </row>
    <row r="62" spans="1:14" s="32" customFormat="1" ht="14.25" customHeight="1" x14ac:dyDescent="0.25">
      <c r="A62" s="49">
        <v>0.73958333333333337</v>
      </c>
      <c r="B62" s="37">
        <f t="shared" si="3"/>
        <v>449</v>
      </c>
      <c r="C62" s="37">
        <f t="shared" si="0"/>
        <v>449</v>
      </c>
      <c r="D62" s="70">
        <f t="shared" si="1"/>
        <v>1</v>
      </c>
      <c r="E62" s="86">
        <v>4</v>
      </c>
      <c r="F62" s="37">
        <v>4</v>
      </c>
      <c r="G62" s="70">
        <f t="shared" si="4"/>
        <v>1</v>
      </c>
      <c r="H62" s="86">
        <v>445</v>
      </c>
      <c r="I62" s="37">
        <v>445</v>
      </c>
      <c r="J62" s="70">
        <f t="shared" si="5"/>
        <v>1</v>
      </c>
      <c r="K62" s="37">
        <f t="shared" si="2"/>
        <v>4</v>
      </c>
      <c r="L62" s="37">
        <v>4</v>
      </c>
      <c r="M62" s="70">
        <f t="shared" si="6"/>
        <v>1</v>
      </c>
      <c r="N62" s="35"/>
    </row>
    <row r="63" spans="1:14" s="32" customFormat="1" ht="14.25" customHeight="1" x14ac:dyDescent="0.25">
      <c r="A63" s="49">
        <v>0.75</v>
      </c>
      <c r="B63" s="37">
        <f t="shared" si="3"/>
        <v>437</v>
      </c>
      <c r="C63" s="37">
        <f t="shared" si="0"/>
        <v>437</v>
      </c>
      <c r="D63" s="70">
        <f t="shared" si="1"/>
        <v>1</v>
      </c>
      <c r="E63" s="86">
        <v>2</v>
      </c>
      <c r="F63" s="37">
        <v>2</v>
      </c>
      <c r="G63" s="70">
        <f t="shared" si="4"/>
        <v>1</v>
      </c>
      <c r="H63" s="86">
        <v>435</v>
      </c>
      <c r="I63" s="37">
        <v>435</v>
      </c>
      <c r="J63" s="70">
        <f t="shared" si="5"/>
        <v>1</v>
      </c>
      <c r="K63" s="37">
        <f t="shared" si="2"/>
        <v>2</v>
      </c>
      <c r="L63" s="37">
        <v>2</v>
      </c>
      <c r="M63" s="70">
        <f t="shared" si="6"/>
        <v>1</v>
      </c>
      <c r="N63" s="35"/>
    </row>
    <row r="64" spans="1:14" s="32" customFormat="1" ht="14.25" customHeight="1" x14ac:dyDescent="0.25">
      <c r="A64" s="49">
        <v>0.76041666666666663</v>
      </c>
      <c r="B64" s="37">
        <f t="shared" si="3"/>
        <v>375</v>
      </c>
      <c r="C64" s="37">
        <f t="shared" si="0"/>
        <v>375</v>
      </c>
      <c r="D64" s="70">
        <f t="shared" si="1"/>
        <v>1</v>
      </c>
      <c r="E64" s="86">
        <v>4</v>
      </c>
      <c r="F64" s="37">
        <v>4</v>
      </c>
      <c r="G64" s="70">
        <f t="shared" si="4"/>
        <v>1</v>
      </c>
      <c r="H64" s="86">
        <v>371</v>
      </c>
      <c r="I64" s="37">
        <v>371</v>
      </c>
      <c r="J64" s="70">
        <f t="shared" si="5"/>
        <v>1</v>
      </c>
      <c r="K64" s="37">
        <f t="shared" si="2"/>
        <v>4</v>
      </c>
      <c r="L64" s="37">
        <v>4</v>
      </c>
      <c r="M64" s="70">
        <f t="shared" si="6"/>
        <v>1</v>
      </c>
    </row>
    <row r="65" spans="1:13" s="32" customFormat="1" ht="14.25" customHeight="1" x14ac:dyDescent="0.25">
      <c r="A65" s="49">
        <v>0.77083333333333337</v>
      </c>
      <c r="B65" s="37">
        <f t="shared" si="3"/>
        <v>354</v>
      </c>
      <c r="C65" s="37">
        <f t="shared" si="0"/>
        <v>354</v>
      </c>
      <c r="D65" s="70">
        <f t="shared" si="1"/>
        <v>1</v>
      </c>
      <c r="E65" s="86">
        <v>2</v>
      </c>
      <c r="F65" s="37">
        <v>2</v>
      </c>
      <c r="G65" s="70">
        <f t="shared" si="4"/>
        <v>1</v>
      </c>
      <c r="H65" s="86">
        <v>352</v>
      </c>
      <c r="I65" s="37">
        <v>352</v>
      </c>
      <c r="J65" s="70">
        <f t="shared" si="5"/>
        <v>1</v>
      </c>
      <c r="K65" s="37">
        <f t="shared" si="2"/>
        <v>2</v>
      </c>
      <c r="L65" s="37">
        <v>2</v>
      </c>
      <c r="M65" s="70">
        <f t="shared" si="6"/>
        <v>1</v>
      </c>
    </row>
    <row r="66" spans="1:13" s="32" customFormat="1" ht="14.25" customHeight="1" thickBot="1" x14ac:dyDescent="0.3">
      <c r="A66" s="49">
        <v>0.78125</v>
      </c>
      <c r="B66" s="37">
        <f t="shared" si="3"/>
        <v>307</v>
      </c>
      <c r="C66" s="37">
        <f t="shared" si="0"/>
        <v>307</v>
      </c>
      <c r="D66" s="70">
        <f t="shared" si="1"/>
        <v>1</v>
      </c>
      <c r="E66" s="86">
        <v>1</v>
      </c>
      <c r="F66" s="37">
        <v>1</v>
      </c>
      <c r="G66" s="70">
        <f t="shared" si="4"/>
        <v>1</v>
      </c>
      <c r="H66" s="86">
        <v>306</v>
      </c>
      <c r="I66" s="37">
        <v>306</v>
      </c>
      <c r="J66" s="70">
        <f t="shared" si="5"/>
        <v>1</v>
      </c>
      <c r="K66" s="37">
        <f t="shared" si="2"/>
        <v>1</v>
      </c>
      <c r="L66" s="37">
        <v>1</v>
      </c>
      <c r="M66" s="70">
        <f t="shared" si="6"/>
        <v>1</v>
      </c>
    </row>
    <row r="67" spans="1:13" ht="14.25" customHeight="1" thickTop="1" thickBot="1" x14ac:dyDescent="0.3">
      <c r="A67" s="71" t="s">
        <v>2</v>
      </c>
      <c r="B67" s="71">
        <f>SUM(B15:B66)</f>
        <v>17908</v>
      </c>
      <c r="C67" s="71">
        <f>SUM(C15:C66)</f>
        <v>17642</v>
      </c>
      <c r="D67" s="72">
        <f>IFERROR(IF(AND(B67=0,C67=0),0,C67/B67),0)</f>
        <v>0.98514630332812148</v>
      </c>
      <c r="E67" s="71">
        <f>SUM(E15:E66)</f>
        <v>154</v>
      </c>
      <c r="F67" s="71">
        <f>SUM(F15:F66)</f>
        <v>146</v>
      </c>
      <c r="G67" s="72">
        <f>IFERROR(IF(AND(E67=0,F67=0),0,F67/E67),0)</f>
        <v>0.94805194805194803</v>
      </c>
      <c r="H67" s="71">
        <f>SUM(H15:H66)</f>
        <v>17754</v>
      </c>
      <c r="I67" s="71">
        <f>SUM(I15:I66)</f>
        <v>17496</v>
      </c>
      <c r="J67" s="72">
        <f>IFERROR(IF(AND(H67=0,I67=0),0,I67/H67),0)</f>
        <v>0.98546806353497807</v>
      </c>
      <c r="K67" s="71">
        <f>SUM(K15:K66)</f>
        <v>154</v>
      </c>
      <c r="L67" s="71">
        <f>SUM(L15:L66)</f>
        <v>145</v>
      </c>
      <c r="M67" s="72">
        <f>IFERROR(IF(AND(K67=0,L67=0),0,L67/K67),0)</f>
        <v>0.94155844155844159</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9"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0C52E-8A62-40CE-A288-60C854CAB7C0}">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4</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45</v>
      </c>
      <c r="C15" s="37">
        <f t="shared" ref="C15:C66" si="0">F15+I15</f>
        <v>45</v>
      </c>
      <c r="D15" s="70">
        <f t="shared" ref="D15:D66" si="1">IF(OR(B15=0,C15=0),0,C15/B15)</f>
        <v>1</v>
      </c>
      <c r="E15" s="86">
        <v>18</v>
      </c>
      <c r="F15" s="37">
        <v>18</v>
      </c>
      <c r="G15" s="70">
        <f>IF(OR(E15=0,F15=0),0,F15/E15)</f>
        <v>1</v>
      </c>
      <c r="H15" s="86">
        <v>27</v>
      </c>
      <c r="I15" s="37">
        <v>27</v>
      </c>
      <c r="J15" s="70">
        <f>IF(OR(H15=0,I15=0),0,I15/H15)</f>
        <v>1</v>
      </c>
      <c r="K15" s="37">
        <f t="shared" ref="K15:K66" si="2">E15</f>
        <v>18</v>
      </c>
      <c r="L15" s="37">
        <v>14</v>
      </c>
      <c r="M15" s="70">
        <f>IF(OR(K15=0,L15=0),0,L15/K15)</f>
        <v>0.77777777777777779</v>
      </c>
      <c r="N15" s="35"/>
    </row>
    <row r="16" spans="1:14" s="32" customFormat="1" ht="14.25" customHeight="1" x14ac:dyDescent="0.25">
      <c r="A16" s="49">
        <v>0.26041666666666669</v>
      </c>
      <c r="B16" s="37">
        <f t="shared" ref="B16:B66" si="3">E16+H16</f>
        <v>60</v>
      </c>
      <c r="C16" s="37">
        <f t="shared" si="0"/>
        <v>60</v>
      </c>
      <c r="D16" s="70">
        <f t="shared" si="1"/>
        <v>1</v>
      </c>
      <c r="E16" s="86">
        <v>33</v>
      </c>
      <c r="F16" s="37">
        <v>33</v>
      </c>
      <c r="G16" s="70">
        <f t="shared" ref="G16:G66" si="4">IF(OR(E16=0,F16=0),0,F16/E16)</f>
        <v>1</v>
      </c>
      <c r="H16" s="86">
        <v>27</v>
      </c>
      <c r="I16" s="37">
        <v>27</v>
      </c>
      <c r="J16" s="70">
        <f t="shared" ref="J16:J66" si="5">IF(OR(H16=0,I16=0),0,I16/H16)</f>
        <v>1</v>
      </c>
      <c r="K16" s="37">
        <f t="shared" si="2"/>
        <v>33</v>
      </c>
      <c r="L16" s="37">
        <v>30</v>
      </c>
      <c r="M16" s="70">
        <f t="shared" ref="M16:M66" si="6">IF(OR(K16=0,L16=0),0,L16/K16)</f>
        <v>0.90909090909090906</v>
      </c>
      <c r="N16" s="35"/>
    </row>
    <row r="17" spans="1:14" s="32" customFormat="1" ht="14.25" customHeight="1" x14ac:dyDescent="0.25">
      <c r="A17" s="49">
        <v>0.27083333333333331</v>
      </c>
      <c r="B17" s="37">
        <f t="shared" si="3"/>
        <v>86</v>
      </c>
      <c r="C17" s="37">
        <f t="shared" si="0"/>
        <v>86</v>
      </c>
      <c r="D17" s="70">
        <f t="shared" si="1"/>
        <v>1</v>
      </c>
      <c r="E17" s="86">
        <v>48</v>
      </c>
      <c r="F17" s="37">
        <v>48</v>
      </c>
      <c r="G17" s="70">
        <f t="shared" si="4"/>
        <v>1</v>
      </c>
      <c r="H17" s="86">
        <v>38</v>
      </c>
      <c r="I17" s="37">
        <v>38</v>
      </c>
      <c r="J17" s="70">
        <f t="shared" si="5"/>
        <v>1</v>
      </c>
      <c r="K17" s="37">
        <f t="shared" si="2"/>
        <v>48</v>
      </c>
      <c r="L17" s="37">
        <v>30</v>
      </c>
      <c r="M17" s="70">
        <f t="shared" si="6"/>
        <v>0.625</v>
      </c>
      <c r="N17" s="35"/>
    </row>
    <row r="18" spans="1:14" s="32" customFormat="1" ht="14.25" customHeight="1" x14ac:dyDescent="0.25">
      <c r="A18" s="49">
        <v>0.28125</v>
      </c>
      <c r="B18" s="37">
        <f t="shared" si="3"/>
        <v>115</v>
      </c>
      <c r="C18" s="37">
        <f t="shared" si="0"/>
        <v>115</v>
      </c>
      <c r="D18" s="70">
        <f t="shared" si="1"/>
        <v>1</v>
      </c>
      <c r="E18" s="86">
        <v>75</v>
      </c>
      <c r="F18" s="37">
        <v>75</v>
      </c>
      <c r="G18" s="70">
        <f t="shared" si="4"/>
        <v>1</v>
      </c>
      <c r="H18" s="86">
        <v>40</v>
      </c>
      <c r="I18" s="37">
        <v>40</v>
      </c>
      <c r="J18" s="70">
        <f t="shared" si="5"/>
        <v>1</v>
      </c>
      <c r="K18" s="37">
        <f t="shared" si="2"/>
        <v>75</v>
      </c>
      <c r="L18" s="37">
        <v>49</v>
      </c>
      <c r="M18" s="70">
        <f t="shared" si="6"/>
        <v>0.65333333333333332</v>
      </c>
      <c r="N18" s="35"/>
    </row>
    <row r="19" spans="1:14" s="32" customFormat="1" ht="14.25" customHeight="1" x14ac:dyDescent="0.25">
      <c r="A19" s="49">
        <v>0.29166666666666669</v>
      </c>
      <c r="B19" s="37">
        <f t="shared" si="3"/>
        <v>153</v>
      </c>
      <c r="C19" s="37">
        <f t="shared" si="0"/>
        <v>153</v>
      </c>
      <c r="D19" s="70">
        <f t="shared" si="1"/>
        <v>1</v>
      </c>
      <c r="E19" s="86">
        <v>92</v>
      </c>
      <c r="F19" s="37">
        <v>92</v>
      </c>
      <c r="G19" s="70">
        <f t="shared" si="4"/>
        <v>1</v>
      </c>
      <c r="H19" s="86">
        <v>61</v>
      </c>
      <c r="I19" s="37">
        <v>61</v>
      </c>
      <c r="J19" s="70">
        <f t="shared" si="5"/>
        <v>1</v>
      </c>
      <c r="K19" s="37">
        <f t="shared" si="2"/>
        <v>92</v>
      </c>
      <c r="L19" s="37">
        <v>64</v>
      </c>
      <c r="M19" s="70">
        <f t="shared" si="6"/>
        <v>0.69565217391304346</v>
      </c>
      <c r="N19" s="35"/>
    </row>
    <row r="20" spans="1:14" s="32" customFormat="1" ht="14.25" customHeight="1" x14ac:dyDescent="0.25">
      <c r="A20" s="49">
        <v>0.30208333333333331</v>
      </c>
      <c r="B20" s="37">
        <f t="shared" si="3"/>
        <v>172</v>
      </c>
      <c r="C20" s="37">
        <f t="shared" si="0"/>
        <v>172</v>
      </c>
      <c r="D20" s="70">
        <f t="shared" si="1"/>
        <v>1</v>
      </c>
      <c r="E20" s="86">
        <v>120</v>
      </c>
      <c r="F20" s="37">
        <v>120</v>
      </c>
      <c r="G20" s="70">
        <f t="shared" si="4"/>
        <v>1</v>
      </c>
      <c r="H20" s="86">
        <v>52</v>
      </c>
      <c r="I20" s="37">
        <v>52</v>
      </c>
      <c r="J20" s="70">
        <f t="shared" si="5"/>
        <v>1</v>
      </c>
      <c r="K20" s="37">
        <f t="shared" si="2"/>
        <v>120</v>
      </c>
      <c r="L20" s="37">
        <v>88</v>
      </c>
      <c r="M20" s="70">
        <f t="shared" si="6"/>
        <v>0.73333333333333328</v>
      </c>
      <c r="N20" s="35"/>
    </row>
    <row r="21" spans="1:14" s="32" customFormat="1" ht="14.25" customHeight="1" x14ac:dyDescent="0.25">
      <c r="A21" s="49">
        <v>0.3125</v>
      </c>
      <c r="B21" s="37">
        <f t="shared" si="3"/>
        <v>204</v>
      </c>
      <c r="C21" s="37">
        <f t="shared" si="0"/>
        <v>204</v>
      </c>
      <c r="D21" s="70">
        <f t="shared" si="1"/>
        <v>1</v>
      </c>
      <c r="E21" s="86">
        <v>135</v>
      </c>
      <c r="F21" s="37">
        <v>135</v>
      </c>
      <c r="G21" s="70">
        <f t="shared" si="4"/>
        <v>1</v>
      </c>
      <c r="H21" s="86">
        <v>69</v>
      </c>
      <c r="I21" s="37">
        <v>69</v>
      </c>
      <c r="J21" s="70">
        <f t="shared" si="5"/>
        <v>1</v>
      </c>
      <c r="K21" s="37">
        <f t="shared" si="2"/>
        <v>135</v>
      </c>
      <c r="L21" s="37">
        <v>94</v>
      </c>
      <c r="M21" s="70">
        <f t="shared" si="6"/>
        <v>0.6962962962962963</v>
      </c>
      <c r="N21" s="35"/>
    </row>
    <row r="22" spans="1:14" s="32" customFormat="1" ht="14.25" customHeight="1" x14ac:dyDescent="0.25">
      <c r="A22" s="49">
        <v>0.32291666666666669</v>
      </c>
      <c r="B22" s="37">
        <f t="shared" si="3"/>
        <v>231</v>
      </c>
      <c r="C22" s="37">
        <f t="shared" si="0"/>
        <v>230</v>
      </c>
      <c r="D22" s="70">
        <f t="shared" si="1"/>
        <v>0.99567099567099571</v>
      </c>
      <c r="E22" s="86">
        <v>155</v>
      </c>
      <c r="F22" s="37">
        <v>155</v>
      </c>
      <c r="G22" s="70">
        <f t="shared" si="4"/>
        <v>1</v>
      </c>
      <c r="H22" s="86">
        <v>76</v>
      </c>
      <c r="I22" s="37">
        <v>75</v>
      </c>
      <c r="J22" s="70">
        <f t="shared" si="5"/>
        <v>0.98684210526315785</v>
      </c>
      <c r="K22" s="37">
        <f t="shared" si="2"/>
        <v>155</v>
      </c>
      <c r="L22" s="37">
        <v>120</v>
      </c>
      <c r="M22" s="70">
        <f t="shared" si="6"/>
        <v>0.77419354838709675</v>
      </c>
      <c r="N22" s="35"/>
    </row>
    <row r="23" spans="1:14" s="32" customFormat="1" ht="14.25" customHeight="1" x14ac:dyDescent="0.25">
      <c r="A23" s="49">
        <v>0.33333333333333331</v>
      </c>
      <c r="B23" s="37">
        <f t="shared" si="3"/>
        <v>240</v>
      </c>
      <c r="C23" s="37">
        <f t="shared" si="0"/>
        <v>240</v>
      </c>
      <c r="D23" s="70">
        <f t="shared" si="1"/>
        <v>1</v>
      </c>
      <c r="E23" s="86">
        <v>135</v>
      </c>
      <c r="F23" s="37">
        <v>135</v>
      </c>
      <c r="G23" s="70">
        <f t="shared" si="4"/>
        <v>1</v>
      </c>
      <c r="H23" s="86">
        <v>105</v>
      </c>
      <c r="I23" s="37">
        <v>105</v>
      </c>
      <c r="J23" s="70">
        <f t="shared" si="5"/>
        <v>1</v>
      </c>
      <c r="K23" s="37">
        <f t="shared" si="2"/>
        <v>135</v>
      </c>
      <c r="L23" s="37">
        <v>100</v>
      </c>
      <c r="M23" s="70">
        <f t="shared" si="6"/>
        <v>0.7407407407407407</v>
      </c>
      <c r="N23" s="35"/>
    </row>
    <row r="24" spans="1:14" s="32" customFormat="1" ht="14.25" customHeight="1" x14ac:dyDescent="0.25">
      <c r="A24" s="49">
        <v>0.34375</v>
      </c>
      <c r="B24" s="37">
        <f t="shared" si="3"/>
        <v>259</v>
      </c>
      <c r="C24" s="37">
        <f t="shared" si="0"/>
        <v>255</v>
      </c>
      <c r="D24" s="70">
        <f t="shared" si="1"/>
        <v>0.98455598455598459</v>
      </c>
      <c r="E24" s="86">
        <v>149</v>
      </c>
      <c r="F24" s="37">
        <v>149</v>
      </c>
      <c r="G24" s="70">
        <f t="shared" si="4"/>
        <v>1</v>
      </c>
      <c r="H24" s="86">
        <v>110</v>
      </c>
      <c r="I24" s="37">
        <v>106</v>
      </c>
      <c r="J24" s="70">
        <f t="shared" si="5"/>
        <v>0.96363636363636362</v>
      </c>
      <c r="K24" s="37">
        <f t="shared" si="2"/>
        <v>149</v>
      </c>
      <c r="L24" s="37">
        <v>107</v>
      </c>
      <c r="M24" s="70">
        <f t="shared" si="6"/>
        <v>0.71812080536912748</v>
      </c>
      <c r="N24" s="35"/>
    </row>
    <row r="25" spans="1:14" s="32" customFormat="1" ht="14.25" customHeight="1" x14ac:dyDescent="0.25">
      <c r="A25" s="49">
        <v>0.35416666666666669</v>
      </c>
      <c r="B25" s="37">
        <f t="shared" si="3"/>
        <v>235</v>
      </c>
      <c r="C25" s="37">
        <f t="shared" si="0"/>
        <v>228</v>
      </c>
      <c r="D25" s="70">
        <f t="shared" si="1"/>
        <v>0.97021276595744677</v>
      </c>
      <c r="E25" s="86">
        <v>132</v>
      </c>
      <c r="F25" s="37">
        <v>126</v>
      </c>
      <c r="G25" s="70">
        <f t="shared" si="4"/>
        <v>0.95454545454545459</v>
      </c>
      <c r="H25" s="86">
        <v>103</v>
      </c>
      <c r="I25" s="37">
        <v>102</v>
      </c>
      <c r="J25" s="70">
        <f t="shared" si="5"/>
        <v>0.99029126213592233</v>
      </c>
      <c r="K25" s="37">
        <f t="shared" si="2"/>
        <v>132</v>
      </c>
      <c r="L25" s="37">
        <v>90</v>
      </c>
      <c r="M25" s="70">
        <f t="shared" si="6"/>
        <v>0.68181818181818177</v>
      </c>
      <c r="N25" s="35"/>
    </row>
    <row r="26" spans="1:14" s="32" customFormat="1" ht="14.25" customHeight="1" x14ac:dyDescent="0.25">
      <c r="A26" s="49">
        <v>0.36458333333333331</v>
      </c>
      <c r="B26" s="37">
        <f t="shared" si="3"/>
        <v>236</v>
      </c>
      <c r="C26" s="37">
        <f t="shared" si="0"/>
        <v>231</v>
      </c>
      <c r="D26" s="70">
        <f t="shared" si="1"/>
        <v>0.97881355932203384</v>
      </c>
      <c r="E26" s="86">
        <v>121</v>
      </c>
      <c r="F26" s="37">
        <v>117</v>
      </c>
      <c r="G26" s="70">
        <f t="shared" si="4"/>
        <v>0.96694214876033058</v>
      </c>
      <c r="H26" s="86">
        <v>115</v>
      </c>
      <c r="I26" s="37">
        <v>114</v>
      </c>
      <c r="J26" s="70">
        <f t="shared" si="5"/>
        <v>0.99130434782608701</v>
      </c>
      <c r="K26" s="37">
        <f t="shared" si="2"/>
        <v>121</v>
      </c>
      <c r="L26" s="37">
        <v>71</v>
      </c>
      <c r="M26" s="70">
        <f t="shared" si="6"/>
        <v>0.58677685950413228</v>
      </c>
      <c r="N26" s="35"/>
    </row>
    <row r="27" spans="1:14" s="32" customFormat="1" ht="14.25" customHeight="1" x14ac:dyDescent="0.25">
      <c r="A27" s="49">
        <v>0.375</v>
      </c>
      <c r="B27" s="37">
        <f t="shared" si="3"/>
        <v>205</v>
      </c>
      <c r="C27" s="37">
        <f t="shared" si="0"/>
        <v>202</v>
      </c>
      <c r="D27" s="70">
        <f t="shared" si="1"/>
        <v>0.98536585365853657</v>
      </c>
      <c r="E27" s="86">
        <v>98</v>
      </c>
      <c r="F27" s="37">
        <v>95</v>
      </c>
      <c r="G27" s="70">
        <f t="shared" si="4"/>
        <v>0.96938775510204078</v>
      </c>
      <c r="H27" s="86">
        <v>107</v>
      </c>
      <c r="I27" s="37">
        <v>107</v>
      </c>
      <c r="J27" s="70">
        <f t="shared" si="5"/>
        <v>1</v>
      </c>
      <c r="K27" s="37">
        <f t="shared" si="2"/>
        <v>98</v>
      </c>
      <c r="L27" s="37">
        <v>64</v>
      </c>
      <c r="M27" s="70">
        <f t="shared" si="6"/>
        <v>0.65306122448979587</v>
      </c>
      <c r="N27" s="35"/>
    </row>
    <row r="28" spans="1:14" s="32" customFormat="1" ht="14.25" customHeight="1" x14ac:dyDescent="0.25">
      <c r="A28" s="49">
        <v>0.38541666666666669</v>
      </c>
      <c r="B28" s="37">
        <f t="shared" si="3"/>
        <v>187</v>
      </c>
      <c r="C28" s="37">
        <f t="shared" si="0"/>
        <v>174</v>
      </c>
      <c r="D28" s="70">
        <f t="shared" si="1"/>
        <v>0.93048128342245995</v>
      </c>
      <c r="E28" s="86">
        <v>100</v>
      </c>
      <c r="F28" s="37">
        <v>87</v>
      </c>
      <c r="G28" s="70">
        <f t="shared" si="4"/>
        <v>0.87</v>
      </c>
      <c r="H28" s="86">
        <v>87</v>
      </c>
      <c r="I28" s="37">
        <v>87</v>
      </c>
      <c r="J28" s="70">
        <f t="shared" si="5"/>
        <v>1</v>
      </c>
      <c r="K28" s="37">
        <f t="shared" si="2"/>
        <v>100</v>
      </c>
      <c r="L28" s="37">
        <v>55</v>
      </c>
      <c r="M28" s="70">
        <f t="shared" si="6"/>
        <v>0.55000000000000004</v>
      </c>
      <c r="N28" s="35"/>
    </row>
    <row r="29" spans="1:14" s="32" customFormat="1" ht="14.25" customHeight="1" x14ac:dyDescent="0.25">
      <c r="A29" s="49">
        <v>0.39583333333333331</v>
      </c>
      <c r="B29" s="37">
        <f t="shared" si="3"/>
        <v>207</v>
      </c>
      <c r="C29" s="37">
        <f t="shared" si="0"/>
        <v>203</v>
      </c>
      <c r="D29" s="70">
        <f t="shared" si="1"/>
        <v>0.98067632850241548</v>
      </c>
      <c r="E29" s="86">
        <v>92</v>
      </c>
      <c r="F29" s="37">
        <v>90</v>
      </c>
      <c r="G29" s="70">
        <f t="shared" si="4"/>
        <v>0.97826086956521741</v>
      </c>
      <c r="H29" s="86">
        <v>115</v>
      </c>
      <c r="I29" s="37">
        <v>113</v>
      </c>
      <c r="J29" s="70">
        <f t="shared" si="5"/>
        <v>0.9826086956521739</v>
      </c>
      <c r="K29" s="37">
        <f t="shared" si="2"/>
        <v>92</v>
      </c>
      <c r="L29" s="37">
        <v>59</v>
      </c>
      <c r="M29" s="70">
        <f t="shared" si="6"/>
        <v>0.64130434782608692</v>
      </c>
      <c r="N29" s="35"/>
    </row>
    <row r="30" spans="1:14" s="32" customFormat="1" ht="14.25" customHeight="1" x14ac:dyDescent="0.25">
      <c r="A30" s="49">
        <v>0.40625</v>
      </c>
      <c r="B30" s="37">
        <f t="shared" si="3"/>
        <v>203</v>
      </c>
      <c r="C30" s="37">
        <f t="shared" si="0"/>
        <v>197</v>
      </c>
      <c r="D30" s="70">
        <f t="shared" si="1"/>
        <v>0.97044334975369462</v>
      </c>
      <c r="E30" s="86">
        <v>99</v>
      </c>
      <c r="F30" s="37">
        <v>99</v>
      </c>
      <c r="G30" s="70">
        <f t="shared" si="4"/>
        <v>1</v>
      </c>
      <c r="H30" s="86">
        <v>104</v>
      </c>
      <c r="I30" s="37">
        <v>98</v>
      </c>
      <c r="J30" s="70">
        <f t="shared" si="5"/>
        <v>0.94230769230769229</v>
      </c>
      <c r="K30" s="37">
        <f t="shared" si="2"/>
        <v>99</v>
      </c>
      <c r="L30" s="37">
        <v>69</v>
      </c>
      <c r="M30" s="70">
        <f t="shared" si="6"/>
        <v>0.69696969696969702</v>
      </c>
      <c r="N30" s="35"/>
    </row>
    <row r="31" spans="1:14" s="32" customFormat="1" ht="14.25" customHeight="1" x14ac:dyDescent="0.25">
      <c r="A31" s="49">
        <v>0.41666666666666669</v>
      </c>
      <c r="B31" s="37">
        <f t="shared" si="3"/>
        <v>216</v>
      </c>
      <c r="C31" s="37">
        <f t="shared" si="0"/>
        <v>210</v>
      </c>
      <c r="D31" s="70">
        <f t="shared" si="1"/>
        <v>0.97222222222222221</v>
      </c>
      <c r="E31" s="86">
        <v>95</v>
      </c>
      <c r="F31" s="37">
        <v>94</v>
      </c>
      <c r="G31" s="70">
        <f t="shared" si="4"/>
        <v>0.98947368421052628</v>
      </c>
      <c r="H31" s="86">
        <v>121</v>
      </c>
      <c r="I31" s="37">
        <v>116</v>
      </c>
      <c r="J31" s="70">
        <f t="shared" si="5"/>
        <v>0.95867768595041325</v>
      </c>
      <c r="K31" s="37">
        <f t="shared" si="2"/>
        <v>95</v>
      </c>
      <c r="L31" s="37">
        <v>63</v>
      </c>
      <c r="M31" s="70">
        <f t="shared" si="6"/>
        <v>0.66315789473684206</v>
      </c>
      <c r="N31" s="35"/>
    </row>
    <row r="32" spans="1:14" s="32" customFormat="1" ht="14.25" customHeight="1" x14ac:dyDescent="0.25">
      <c r="A32" s="49">
        <v>0.42708333333333331</v>
      </c>
      <c r="B32" s="37">
        <f t="shared" si="3"/>
        <v>215</v>
      </c>
      <c r="C32" s="37">
        <f t="shared" si="0"/>
        <v>206</v>
      </c>
      <c r="D32" s="70">
        <f t="shared" si="1"/>
        <v>0.95813953488372094</v>
      </c>
      <c r="E32" s="86">
        <v>93</v>
      </c>
      <c r="F32" s="37">
        <v>86</v>
      </c>
      <c r="G32" s="70">
        <f t="shared" si="4"/>
        <v>0.92473118279569888</v>
      </c>
      <c r="H32" s="86">
        <v>122</v>
      </c>
      <c r="I32" s="37">
        <v>120</v>
      </c>
      <c r="J32" s="70">
        <f t="shared" si="5"/>
        <v>0.98360655737704916</v>
      </c>
      <c r="K32" s="37">
        <f t="shared" si="2"/>
        <v>93</v>
      </c>
      <c r="L32" s="37">
        <v>51</v>
      </c>
      <c r="M32" s="70">
        <f t="shared" si="6"/>
        <v>0.54838709677419351</v>
      </c>
      <c r="N32" s="35"/>
    </row>
    <row r="33" spans="1:14" s="32" customFormat="1" ht="14.25" customHeight="1" x14ac:dyDescent="0.25">
      <c r="A33" s="49">
        <v>0.4375</v>
      </c>
      <c r="B33" s="37">
        <f t="shared" si="3"/>
        <v>198</v>
      </c>
      <c r="C33" s="37">
        <f t="shared" si="0"/>
        <v>190</v>
      </c>
      <c r="D33" s="70">
        <f t="shared" si="1"/>
        <v>0.95959595959595956</v>
      </c>
      <c r="E33" s="86">
        <v>82</v>
      </c>
      <c r="F33" s="37">
        <v>74</v>
      </c>
      <c r="G33" s="70">
        <f t="shared" si="4"/>
        <v>0.90243902439024393</v>
      </c>
      <c r="H33" s="86">
        <v>116</v>
      </c>
      <c r="I33" s="37">
        <v>116</v>
      </c>
      <c r="J33" s="70">
        <f t="shared" si="5"/>
        <v>1</v>
      </c>
      <c r="K33" s="37">
        <f t="shared" si="2"/>
        <v>82</v>
      </c>
      <c r="L33" s="37">
        <v>57</v>
      </c>
      <c r="M33" s="70">
        <f t="shared" si="6"/>
        <v>0.69512195121951215</v>
      </c>
      <c r="N33" s="35"/>
    </row>
    <row r="34" spans="1:14" s="32" customFormat="1" ht="14.25" customHeight="1" x14ac:dyDescent="0.25">
      <c r="A34" s="49">
        <v>0.44791666666666669</v>
      </c>
      <c r="B34" s="37">
        <f t="shared" si="3"/>
        <v>186</v>
      </c>
      <c r="C34" s="37">
        <f t="shared" si="0"/>
        <v>186</v>
      </c>
      <c r="D34" s="70">
        <f t="shared" si="1"/>
        <v>1</v>
      </c>
      <c r="E34" s="86">
        <v>85</v>
      </c>
      <c r="F34" s="37">
        <v>85</v>
      </c>
      <c r="G34" s="70">
        <f t="shared" si="4"/>
        <v>1</v>
      </c>
      <c r="H34" s="86">
        <v>101</v>
      </c>
      <c r="I34" s="37">
        <v>101</v>
      </c>
      <c r="J34" s="70">
        <f t="shared" si="5"/>
        <v>1</v>
      </c>
      <c r="K34" s="37">
        <f t="shared" si="2"/>
        <v>85</v>
      </c>
      <c r="L34" s="37">
        <v>60</v>
      </c>
      <c r="M34" s="70">
        <f t="shared" si="6"/>
        <v>0.70588235294117652</v>
      </c>
      <c r="N34" s="35"/>
    </row>
    <row r="35" spans="1:14" s="32" customFormat="1" ht="14.25" customHeight="1" x14ac:dyDescent="0.25">
      <c r="A35" s="49">
        <v>0.45833333333333331</v>
      </c>
      <c r="B35" s="37">
        <f t="shared" si="3"/>
        <v>229</v>
      </c>
      <c r="C35" s="37">
        <f t="shared" si="0"/>
        <v>219</v>
      </c>
      <c r="D35" s="70">
        <f t="shared" si="1"/>
        <v>0.95633187772925765</v>
      </c>
      <c r="E35" s="86">
        <v>101</v>
      </c>
      <c r="F35" s="37">
        <v>95</v>
      </c>
      <c r="G35" s="70">
        <f t="shared" si="4"/>
        <v>0.94059405940594054</v>
      </c>
      <c r="H35" s="86">
        <v>128</v>
      </c>
      <c r="I35" s="37">
        <v>124</v>
      </c>
      <c r="J35" s="70">
        <f t="shared" si="5"/>
        <v>0.96875</v>
      </c>
      <c r="K35" s="37">
        <f t="shared" si="2"/>
        <v>101</v>
      </c>
      <c r="L35" s="37">
        <v>61</v>
      </c>
      <c r="M35" s="70">
        <f t="shared" si="6"/>
        <v>0.60396039603960394</v>
      </c>
      <c r="N35" s="35"/>
    </row>
    <row r="36" spans="1:14" s="32" customFormat="1" ht="14.25" customHeight="1" x14ac:dyDescent="0.25">
      <c r="A36" s="49">
        <v>0.46875</v>
      </c>
      <c r="B36" s="37">
        <f t="shared" si="3"/>
        <v>203</v>
      </c>
      <c r="C36" s="37">
        <f t="shared" si="0"/>
        <v>194</v>
      </c>
      <c r="D36" s="70">
        <f t="shared" si="1"/>
        <v>0.95566502463054193</v>
      </c>
      <c r="E36" s="86">
        <v>88</v>
      </c>
      <c r="F36" s="37">
        <v>84</v>
      </c>
      <c r="G36" s="70">
        <f t="shared" si="4"/>
        <v>0.95454545454545459</v>
      </c>
      <c r="H36" s="86">
        <v>115</v>
      </c>
      <c r="I36" s="37">
        <v>110</v>
      </c>
      <c r="J36" s="70">
        <f t="shared" si="5"/>
        <v>0.95652173913043481</v>
      </c>
      <c r="K36" s="37">
        <f t="shared" si="2"/>
        <v>88</v>
      </c>
      <c r="L36" s="37">
        <v>61</v>
      </c>
      <c r="M36" s="70">
        <f t="shared" si="6"/>
        <v>0.69318181818181823</v>
      </c>
      <c r="N36" s="35"/>
    </row>
    <row r="37" spans="1:14" s="32" customFormat="1" ht="14.25" customHeight="1" x14ac:dyDescent="0.25">
      <c r="A37" s="49">
        <v>0.47916666666666669</v>
      </c>
      <c r="B37" s="37">
        <f t="shared" si="3"/>
        <v>186</v>
      </c>
      <c r="C37" s="37">
        <f t="shared" si="0"/>
        <v>184</v>
      </c>
      <c r="D37" s="70">
        <f t="shared" si="1"/>
        <v>0.989247311827957</v>
      </c>
      <c r="E37" s="86">
        <v>86</v>
      </c>
      <c r="F37" s="37">
        <v>84</v>
      </c>
      <c r="G37" s="70">
        <f t="shared" si="4"/>
        <v>0.97674418604651159</v>
      </c>
      <c r="H37" s="86">
        <v>100</v>
      </c>
      <c r="I37" s="37">
        <v>100</v>
      </c>
      <c r="J37" s="70">
        <f t="shared" si="5"/>
        <v>1</v>
      </c>
      <c r="K37" s="37">
        <f t="shared" si="2"/>
        <v>86</v>
      </c>
      <c r="L37" s="37">
        <v>57</v>
      </c>
      <c r="M37" s="70">
        <f t="shared" si="6"/>
        <v>0.66279069767441856</v>
      </c>
      <c r="N37" s="35"/>
    </row>
    <row r="38" spans="1:14" s="32" customFormat="1" ht="14.25" customHeight="1" x14ac:dyDescent="0.25">
      <c r="A38" s="49">
        <v>0.48958333333333331</v>
      </c>
      <c r="B38" s="37">
        <f t="shared" si="3"/>
        <v>197</v>
      </c>
      <c r="C38" s="37">
        <f t="shared" si="0"/>
        <v>193</v>
      </c>
      <c r="D38" s="70">
        <f t="shared" si="1"/>
        <v>0.97969543147208127</v>
      </c>
      <c r="E38" s="86">
        <v>84</v>
      </c>
      <c r="F38" s="37">
        <v>80</v>
      </c>
      <c r="G38" s="70">
        <f t="shared" si="4"/>
        <v>0.95238095238095233</v>
      </c>
      <c r="H38" s="86">
        <v>113</v>
      </c>
      <c r="I38" s="37">
        <v>113</v>
      </c>
      <c r="J38" s="70">
        <f t="shared" si="5"/>
        <v>1</v>
      </c>
      <c r="K38" s="37">
        <f t="shared" si="2"/>
        <v>84</v>
      </c>
      <c r="L38" s="37">
        <v>53</v>
      </c>
      <c r="M38" s="70">
        <f t="shared" si="6"/>
        <v>0.63095238095238093</v>
      </c>
      <c r="N38" s="35"/>
    </row>
    <row r="39" spans="1:14" s="32" customFormat="1" ht="14.25" customHeight="1" x14ac:dyDescent="0.25">
      <c r="A39" s="49">
        <v>0.5</v>
      </c>
      <c r="B39" s="37">
        <f t="shared" si="3"/>
        <v>203</v>
      </c>
      <c r="C39" s="37">
        <f t="shared" si="0"/>
        <v>203</v>
      </c>
      <c r="D39" s="70">
        <f t="shared" si="1"/>
        <v>1</v>
      </c>
      <c r="E39" s="86">
        <v>89</v>
      </c>
      <c r="F39" s="37">
        <v>89</v>
      </c>
      <c r="G39" s="70">
        <f t="shared" si="4"/>
        <v>1</v>
      </c>
      <c r="H39" s="86">
        <v>114</v>
      </c>
      <c r="I39" s="37">
        <v>114</v>
      </c>
      <c r="J39" s="70">
        <f t="shared" si="5"/>
        <v>1</v>
      </c>
      <c r="K39" s="37">
        <f t="shared" si="2"/>
        <v>89</v>
      </c>
      <c r="L39" s="37">
        <v>59</v>
      </c>
      <c r="M39" s="70">
        <f t="shared" si="6"/>
        <v>0.6629213483146067</v>
      </c>
      <c r="N39" s="35"/>
    </row>
    <row r="40" spans="1:14" s="32" customFormat="1" ht="14.25" customHeight="1" x14ac:dyDescent="0.25">
      <c r="A40" s="49">
        <v>0.51041666666666663</v>
      </c>
      <c r="B40" s="37">
        <f t="shared" si="3"/>
        <v>228</v>
      </c>
      <c r="C40" s="37">
        <f t="shared" si="0"/>
        <v>224</v>
      </c>
      <c r="D40" s="70">
        <f t="shared" si="1"/>
        <v>0.98245614035087714</v>
      </c>
      <c r="E40" s="86">
        <v>94</v>
      </c>
      <c r="F40" s="37">
        <v>90</v>
      </c>
      <c r="G40" s="70">
        <f t="shared" si="4"/>
        <v>0.95744680851063835</v>
      </c>
      <c r="H40" s="86">
        <v>134</v>
      </c>
      <c r="I40" s="37">
        <v>134</v>
      </c>
      <c r="J40" s="70">
        <f t="shared" si="5"/>
        <v>1</v>
      </c>
      <c r="K40" s="37">
        <f t="shared" si="2"/>
        <v>94</v>
      </c>
      <c r="L40" s="37">
        <v>69</v>
      </c>
      <c r="M40" s="70">
        <f t="shared" si="6"/>
        <v>0.73404255319148937</v>
      </c>
      <c r="N40" s="35"/>
    </row>
    <row r="41" spans="1:14" s="32" customFormat="1" ht="14.25" customHeight="1" x14ac:dyDescent="0.25">
      <c r="A41" s="49">
        <v>0.52083333333333337</v>
      </c>
      <c r="B41" s="37">
        <f t="shared" si="3"/>
        <v>232</v>
      </c>
      <c r="C41" s="37">
        <f t="shared" si="0"/>
        <v>230</v>
      </c>
      <c r="D41" s="70">
        <f t="shared" si="1"/>
        <v>0.99137931034482762</v>
      </c>
      <c r="E41" s="86">
        <v>88</v>
      </c>
      <c r="F41" s="37">
        <v>86</v>
      </c>
      <c r="G41" s="70">
        <f t="shared" si="4"/>
        <v>0.97727272727272729</v>
      </c>
      <c r="H41" s="86">
        <v>144</v>
      </c>
      <c r="I41" s="37">
        <v>144</v>
      </c>
      <c r="J41" s="70">
        <f t="shared" si="5"/>
        <v>1</v>
      </c>
      <c r="K41" s="37">
        <f t="shared" si="2"/>
        <v>88</v>
      </c>
      <c r="L41" s="37">
        <v>63</v>
      </c>
      <c r="M41" s="70">
        <f t="shared" si="6"/>
        <v>0.71590909090909094</v>
      </c>
      <c r="N41" s="35"/>
    </row>
    <row r="42" spans="1:14" s="32" customFormat="1" ht="14.25" customHeight="1" x14ac:dyDescent="0.25">
      <c r="A42" s="49">
        <v>0.53125</v>
      </c>
      <c r="B42" s="37">
        <f t="shared" si="3"/>
        <v>213</v>
      </c>
      <c r="C42" s="37">
        <f t="shared" si="0"/>
        <v>212</v>
      </c>
      <c r="D42" s="70">
        <f t="shared" si="1"/>
        <v>0.99530516431924887</v>
      </c>
      <c r="E42" s="86">
        <v>78</v>
      </c>
      <c r="F42" s="37">
        <v>77</v>
      </c>
      <c r="G42" s="70">
        <f t="shared" si="4"/>
        <v>0.98717948717948723</v>
      </c>
      <c r="H42" s="86">
        <v>135</v>
      </c>
      <c r="I42" s="37">
        <v>135</v>
      </c>
      <c r="J42" s="70">
        <f t="shared" si="5"/>
        <v>1</v>
      </c>
      <c r="K42" s="37">
        <f t="shared" si="2"/>
        <v>78</v>
      </c>
      <c r="L42" s="37">
        <v>48</v>
      </c>
      <c r="M42" s="70">
        <f t="shared" si="6"/>
        <v>0.61538461538461542</v>
      </c>
      <c r="N42" s="35"/>
    </row>
    <row r="43" spans="1:14" s="32" customFormat="1" ht="14.25" customHeight="1" x14ac:dyDescent="0.25">
      <c r="A43" s="49">
        <v>0.54166666666666663</v>
      </c>
      <c r="B43" s="37">
        <f t="shared" si="3"/>
        <v>202</v>
      </c>
      <c r="C43" s="37">
        <f t="shared" si="0"/>
        <v>198</v>
      </c>
      <c r="D43" s="70">
        <f t="shared" si="1"/>
        <v>0.98019801980198018</v>
      </c>
      <c r="E43" s="86">
        <v>90</v>
      </c>
      <c r="F43" s="37">
        <v>86</v>
      </c>
      <c r="G43" s="70">
        <f t="shared" si="4"/>
        <v>0.9555555555555556</v>
      </c>
      <c r="H43" s="86">
        <v>112</v>
      </c>
      <c r="I43" s="37">
        <v>112</v>
      </c>
      <c r="J43" s="70">
        <f t="shared" si="5"/>
        <v>1</v>
      </c>
      <c r="K43" s="37">
        <f t="shared" si="2"/>
        <v>90</v>
      </c>
      <c r="L43" s="37">
        <v>63</v>
      </c>
      <c r="M43" s="70">
        <f t="shared" si="6"/>
        <v>0.7</v>
      </c>
      <c r="N43" s="35"/>
    </row>
    <row r="44" spans="1:14" s="32" customFormat="1" ht="14.25" customHeight="1" x14ac:dyDescent="0.25">
      <c r="A44" s="49">
        <v>0.55208333333333337</v>
      </c>
      <c r="B44" s="37">
        <f t="shared" si="3"/>
        <v>206</v>
      </c>
      <c r="C44" s="37">
        <f t="shared" si="0"/>
        <v>204</v>
      </c>
      <c r="D44" s="70">
        <f t="shared" si="1"/>
        <v>0.99029126213592233</v>
      </c>
      <c r="E44" s="86">
        <v>87</v>
      </c>
      <c r="F44" s="37">
        <v>85</v>
      </c>
      <c r="G44" s="70">
        <f t="shared" si="4"/>
        <v>0.97701149425287359</v>
      </c>
      <c r="H44" s="86">
        <v>119</v>
      </c>
      <c r="I44" s="37">
        <v>119</v>
      </c>
      <c r="J44" s="70">
        <f t="shared" si="5"/>
        <v>1</v>
      </c>
      <c r="K44" s="37">
        <f t="shared" si="2"/>
        <v>87</v>
      </c>
      <c r="L44" s="37">
        <v>59</v>
      </c>
      <c r="M44" s="70">
        <f t="shared" si="6"/>
        <v>0.67816091954022983</v>
      </c>
      <c r="N44" s="35"/>
    </row>
    <row r="45" spans="1:14" s="32" customFormat="1" ht="14.25" customHeight="1" x14ac:dyDescent="0.25">
      <c r="A45" s="49">
        <v>0.5625</v>
      </c>
      <c r="B45" s="37">
        <f t="shared" si="3"/>
        <v>226</v>
      </c>
      <c r="C45" s="37">
        <f t="shared" si="0"/>
        <v>221</v>
      </c>
      <c r="D45" s="70">
        <f t="shared" si="1"/>
        <v>0.97787610619469023</v>
      </c>
      <c r="E45" s="86">
        <v>89</v>
      </c>
      <c r="F45" s="37">
        <v>89</v>
      </c>
      <c r="G45" s="70">
        <f t="shared" si="4"/>
        <v>1</v>
      </c>
      <c r="H45" s="86">
        <v>137</v>
      </c>
      <c r="I45" s="37">
        <v>132</v>
      </c>
      <c r="J45" s="70">
        <f t="shared" si="5"/>
        <v>0.96350364963503654</v>
      </c>
      <c r="K45" s="37">
        <f t="shared" si="2"/>
        <v>89</v>
      </c>
      <c r="L45" s="37">
        <v>61</v>
      </c>
      <c r="M45" s="70">
        <f t="shared" si="6"/>
        <v>0.6853932584269663</v>
      </c>
      <c r="N45" s="35"/>
    </row>
    <row r="46" spans="1:14" s="32" customFormat="1" ht="14.25" customHeight="1" x14ac:dyDescent="0.25">
      <c r="A46" s="49">
        <v>0.57291666666666663</v>
      </c>
      <c r="B46" s="37">
        <f t="shared" si="3"/>
        <v>189</v>
      </c>
      <c r="C46" s="37">
        <f t="shared" si="0"/>
        <v>187</v>
      </c>
      <c r="D46" s="70">
        <f t="shared" si="1"/>
        <v>0.98941798941798942</v>
      </c>
      <c r="E46" s="86">
        <v>63</v>
      </c>
      <c r="F46" s="37">
        <v>61</v>
      </c>
      <c r="G46" s="70">
        <f t="shared" si="4"/>
        <v>0.96825396825396826</v>
      </c>
      <c r="H46" s="86">
        <v>126</v>
      </c>
      <c r="I46" s="37">
        <v>126</v>
      </c>
      <c r="J46" s="70">
        <f t="shared" si="5"/>
        <v>1</v>
      </c>
      <c r="K46" s="37">
        <f t="shared" si="2"/>
        <v>63</v>
      </c>
      <c r="L46" s="37">
        <v>40</v>
      </c>
      <c r="M46" s="70">
        <f t="shared" si="6"/>
        <v>0.63492063492063489</v>
      </c>
      <c r="N46" s="35"/>
    </row>
    <row r="47" spans="1:14" s="32" customFormat="1" ht="14.25" customHeight="1" x14ac:dyDescent="0.25">
      <c r="A47" s="49">
        <v>0.58333333333333337</v>
      </c>
      <c r="B47" s="37">
        <f t="shared" si="3"/>
        <v>203</v>
      </c>
      <c r="C47" s="37">
        <f t="shared" si="0"/>
        <v>195</v>
      </c>
      <c r="D47" s="70">
        <f t="shared" si="1"/>
        <v>0.96059113300492616</v>
      </c>
      <c r="E47" s="86">
        <v>81</v>
      </c>
      <c r="F47" s="37">
        <v>74</v>
      </c>
      <c r="G47" s="70">
        <f t="shared" si="4"/>
        <v>0.9135802469135802</v>
      </c>
      <c r="H47" s="86">
        <v>122</v>
      </c>
      <c r="I47" s="37">
        <v>121</v>
      </c>
      <c r="J47" s="70">
        <f t="shared" si="5"/>
        <v>0.99180327868852458</v>
      </c>
      <c r="K47" s="37">
        <f t="shared" si="2"/>
        <v>81</v>
      </c>
      <c r="L47" s="37">
        <v>56</v>
      </c>
      <c r="M47" s="70">
        <f t="shared" si="6"/>
        <v>0.69135802469135799</v>
      </c>
      <c r="N47" s="35"/>
    </row>
    <row r="48" spans="1:14" s="32" customFormat="1" ht="14.25" customHeight="1" x14ac:dyDescent="0.25">
      <c r="A48" s="49">
        <v>0.59375</v>
      </c>
      <c r="B48" s="37">
        <f t="shared" si="3"/>
        <v>183</v>
      </c>
      <c r="C48" s="37">
        <f t="shared" si="0"/>
        <v>183</v>
      </c>
      <c r="D48" s="70">
        <f t="shared" si="1"/>
        <v>1</v>
      </c>
      <c r="E48" s="86">
        <v>78</v>
      </c>
      <c r="F48" s="37">
        <v>78</v>
      </c>
      <c r="G48" s="70">
        <f t="shared" si="4"/>
        <v>1</v>
      </c>
      <c r="H48" s="86">
        <v>105</v>
      </c>
      <c r="I48" s="37">
        <v>105</v>
      </c>
      <c r="J48" s="70">
        <f t="shared" si="5"/>
        <v>1</v>
      </c>
      <c r="K48" s="37">
        <f t="shared" si="2"/>
        <v>78</v>
      </c>
      <c r="L48" s="37">
        <v>53</v>
      </c>
      <c r="M48" s="70">
        <f t="shared" si="6"/>
        <v>0.67948717948717952</v>
      </c>
      <c r="N48" s="35"/>
    </row>
    <row r="49" spans="1:14" s="32" customFormat="1" ht="14.25" customHeight="1" x14ac:dyDescent="0.25">
      <c r="A49" s="49">
        <v>0.60416666666666663</v>
      </c>
      <c r="B49" s="37">
        <f t="shared" si="3"/>
        <v>235</v>
      </c>
      <c r="C49" s="37">
        <f t="shared" si="0"/>
        <v>235</v>
      </c>
      <c r="D49" s="70">
        <f t="shared" si="1"/>
        <v>1</v>
      </c>
      <c r="E49" s="86">
        <v>90</v>
      </c>
      <c r="F49" s="37">
        <v>90</v>
      </c>
      <c r="G49" s="70">
        <f t="shared" si="4"/>
        <v>1</v>
      </c>
      <c r="H49" s="86">
        <v>145</v>
      </c>
      <c r="I49" s="37">
        <v>145</v>
      </c>
      <c r="J49" s="70">
        <f t="shared" si="5"/>
        <v>1</v>
      </c>
      <c r="K49" s="37">
        <f t="shared" si="2"/>
        <v>90</v>
      </c>
      <c r="L49" s="37">
        <v>49</v>
      </c>
      <c r="M49" s="70">
        <f t="shared" si="6"/>
        <v>0.5444444444444444</v>
      </c>
      <c r="N49" s="35"/>
    </row>
    <row r="50" spans="1:14" s="32" customFormat="1" ht="14.25" customHeight="1" x14ac:dyDescent="0.25">
      <c r="A50" s="49">
        <v>0.61458333333333337</v>
      </c>
      <c r="B50" s="37">
        <f t="shared" si="3"/>
        <v>221</v>
      </c>
      <c r="C50" s="87">
        <f t="shared" si="0"/>
        <v>30</v>
      </c>
      <c r="D50" s="70">
        <f t="shared" si="1"/>
        <v>0.13574660633484162</v>
      </c>
      <c r="E50" s="86">
        <v>72</v>
      </c>
      <c r="F50" s="87">
        <v>15</v>
      </c>
      <c r="G50" s="70">
        <f t="shared" si="4"/>
        <v>0.20833333333333334</v>
      </c>
      <c r="H50" s="86">
        <v>149</v>
      </c>
      <c r="I50" s="87">
        <v>15</v>
      </c>
      <c r="J50" s="70">
        <f t="shared" si="5"/>
        <v>0.10067114093959731</v>
      </c>
      <c r="K50" s="37">
        <f t="shared" si="2"/>
        <v>72</v>
      </c>
      <c r="L50" s="87">
        <v>9</v>
      </c>
      <c r="M50" s="70">
        <f t="shared" si="6"/>
        <v>0.125</v>
      </c>
      <c r="N50" s="35"/>
    </row>
    <row r="51" spans="1:14" s="32" customFormat="1" ht="14.25" customHeight="1" x14ac:dyDescent="0.25">
      <c r="A51" s="49">
        <v>0.625</v>
      </c>
      <c r="B51" s="37">
        <f t="shared" si="3"/>
        <v>219</v>
      </c>
      <c r="C51" s="87">
        <f t="shared" si="0"/>
        <v>0</v>
      </c>
      <c r="D51" s="70">
        <f t="shared" si="1"/>
        <v>0</v>
      </c>
      <c r="E51" s="86">
        <v>95</v>
      </c>
      <c r="F51" s="87">
        <v>0</v>
      </c>
      <c r="G51" s="70">
        <f t="shared" si="4"/>
        <v>0</v>
      </c>
      <c r="H51" s="86">
        <v>124</v>
      </c>
      <c r="I51" s="87">
        <v>0</v>
      </c>
      <c r="J51" s="70">
        <f t="shared" si="5"/>
        <v>0</v>
      </c>
      <c r="K51" s="37">
        <f t="shared" si="2"/>
        <v>95</v>
      </c>
      <c r="L51" s="87">
        <v>0</v>
      </c>
      <c r="M51" s="70">
        <f t="shared" si="6"/>
        <v>0</v>
      </c>
      <c r="N51" s="35"/>
    </row>
    <row r="52" spans="1:14" s="32" customFormat="1" ht="14.25" customHeight="1" x14ac:dyDescent="0.25">
      <c r="A52" s="49">
        <v>0.63541666666666663</v>
      </c>
      <c r="B52" s="37">
        <f t="shared" si="3"/>
        <v>267</v>
      </c>
      <c r="C52" s="87">
        <f t="shared" si="0"/>
        <v>0</v>
      </c>
      <c r="D52" s="70">
        <f t="shared" si="1"/>
        <v>0</v>
      </c>
      <c r="E52" s="86">
        <v>112</v>
      </c>
      <c r="F52" s="87">
        <v>0</v>
      </c>
      <c r="G52" s="70">
        <f t="shared" si="4"/>
        <v>0</v>
      </c>
      <c r="H52" s="86">
        <v>155</v>
      </c>
      <c r="I52" s="87">
        <v>0</v>
      </c>
      <c r="J52" s="70">
        <f t="shared" si="5"/>
        <v>0</v>
      </c>
      <c r="K52" s="37">
        <f t="shared" si="2"/>
        <v>112</v>
      </c>
      <c r="L52" s="87">
        <v>0</v>
      </c>
      <c r="M52" s="70">
        <f t="shared" si="6"/>
        <v>0</v>
      </c>
      <c r="N52" s="35"/>
    </row>
    <row r="53" spans="1:14" s="32" customFormat="1" ht="14.25" customHeight="1" x14ac:dyDescent="0.25">
      <c r="A53" s="49">
        <v>0.64583333333333337</v>
      </c>
      <c r="B53" s="37">
        <f t="shared" si="3"/>
        <v>245</v>
      </c>
      <c r="C53" s="87">
        <f t="shared" si="0"/>
        <v>0</v>
      </c>
      <c r="D53" s="70">
        <f t="shared" si="1"/>
        <v>0</v>
      </c>
      <c r="E53" s="86">
        <v>97</v>
      </c>
      <c r="F53" s="87">
        <v>0</v>
      </c>
      <c r="G53" s="70">
        <f t="shared" si="4"/>
        <v>0</v>
      </c>
      <c r="H53" s="86">
        <v>148</v>
      </c>
      <c r="I53" s="87">
        <v>0</v>
      </c>
      <c r="J53" s="70">
        <f t="shared" si="5"/>
        <v>0</v>
      </c>
      <c r="K53" s="37">
        <f t="shared" si="2"/>
        <v>97</v>
      </c>
      <c r="L53" s="87">
        <v>0</v>
      </c>
      <c r="M53" s="70">
        <f t="shared" si="6"/>
        <v>0</v>
      </c>
      <c r="N53" s="35"/>
    </row>
    <row r="54" spans="1:14" s="32" customFormat="1" ht="14.25" customHeight="1" x14ac:dyDescent="0.25">
      <c r="A54" s="49">
        <v>0.65625</v>
      </c>
      <c r="B54" s="37">
        <f t="shared" si="3"/>
        <v>232</v>
      </c>
      <c r="C54" s="87">
        <f t="shared" si="0"/>
        <v>0</v>
      </c>
      <c r="D54" s="70">
        <f t="shared" si="1"/>
        <v>0</v>
      </c>
      <c r="E54" s="86">
        <v>85</v>
      </c>
      <c r="F54" s="87">
        <v>0</v>
      </c>
      <c r="G54" s="70">
        <f t="shared" si="4"/>
        <v>0</v>
      </c>
      <c r="H54" s="86">
        <v>147</v>
      </c>
      <c r="I54" s="87">
        <v>0</v>
      </c>
      <c r="J54" s="70">
        <f t="shared" si="5"/>
        <v>0</v>
      </c>
      <c r="K54" s="37">
        <f t="shared" si="2"/>
        <v>85</v>
      </c>
      <c r="L54" s="87">
        <v>0</v>
      </c>
      <c r="M54" s="70">
        <f t="shared" si="6"/>
        <v>0</v>
      </c>
      <c r="N54" s="35"/>
    </row>
    <row r="55" spans="1:14" s="32" customFormat="1" ht="14.25" customHeight="1" x14ac:dyDescent="0.25">
      <c r="A55" s="49">
        <v>0.66666666666666663</v>
      </c>
      <c r="B55" s="37">
        <f t="shared" si="3"/>
        <v>270</v>
      </c>
      <c r="C55" s="87">
        <f t="shared" si="0"/>
        <v>0</v>
      </c>
      <c r="D55" s="70">
        <f t="shared" si="1"/>
        <v>0</v>
      </c>
      <c r="E55" s="86">
        <v>99</v>
      </c>
      <c r="F55" s="87">
        <v>0</v>
      </c>
      <c r="G55" s="70">
        <f t="shared" si="4"/>
        <v>0</v>
      </c>
      <c r="H55" s="86">
        <v>171</v>
      </c>
      <c r="I55" s="87">
        <v>0</v>
      </c>
      <c r="J55" s="70">
        <f t="shared" si="5"/>
        <v>0</v>
      </c>
      <c r="K55" s="37">
        <f t="shared" si="2"/>
        <v>99</v>
      </c>
      <c r="L55" s="87">
        <v>0</v>
      </c>
      <c r="M55" s="70">
        <f t="shared" si="6"/>
        <v>0</v>
      </c>
      <c r="N55" s="35"/>
    </row>
    <row r="56" spans="1:14" s="32" customFormat="1" ht="14.25" customHeight="1" x14ac:dyDescent="0.25">
      <c r="A56" s="49">
        <v>0.67708333333333337</v>
      </c>
      <c r="B56" s="37">
        <f t="shared" si="3"/>
        <v>254</v>
      </c>
      <c r="C56" s="87">
        <f t="shared" si="0"/>
        <v>0</v>
      </c>
      <c r="D56" s="70">
        <f t="shared" si="1"/>
        <v>0</v>
      </c>
      <c r="E56" s="86">
        <v>89</v>
      </c>
      <c r="F56" s="87">
        <v>0</v>
      </c>
      <c r="G56" s="70">
        <f t="shared" si="4"/>
        <v>0</v>
      </c>
      <c r="H56" s="86">
        <v>165</v>
      </c>
      <c r="I56" s="87">
        <v>0</v>
      </c>
      <c r="J56" s="70">
        <f t="shared" si="5"/>
        <v>0</v>
      </c>
      <c r="K56" s="37">
        <f t="shared" si="2"/>
        <v>89</v>
      </c>
      <c r="L56" s="87">
        <v>0</v>
      </c>
      <c r="M56" s="70">
        <f t="shared" si="6"/>
        <v>0</v>
      </c>
      <c r="N56" s="35"/>
    </row>
    <row r="57" spans="1:14" s="32" customFormat="1" ht="14.25" customHeight="1" x14ac:dyDescent="0.25">
      <c r="A57" s="49">
        <v>0.6875</v>
      </c>
      <c r="B57" s="37">
        <f t="shared" si="3"/>
        <v>271</v>
      </c>
      <c r="C57" s="87">
        <f t="shared" si="0"/>
        <v>0</v>
      </c>
      <c r="D57" s="70">
        <f t="shared" si="1"/>
        <v>0</v>
      </c>
      <c r="E57" s="86">
        <v>96</v>
      </c>
      <c r="F57" s="87">
        <v>0</v>
      </c>
      <c r="G57" s="70">
        <f t="shared" si="4"/>
        <v>0</v>
      </c>
      <c r="H57" s="86">
        <v>175</v>
      </c>
      <c r="I57" s="87">
        <v>0</v>
      </c>
      <c r="J57" s="70">
        <f t="shared" si="5"/>
        <v>0</v>
      </c>
      <c r="K57" s="37">
        <f t="shared" si="2"/>
        <v>96</v>
      </c>
      <c r="L57" s="87">
        <v>0</v>
      </c>
      <c r="M57" s="70">
        <f t="shared" si="6"/>
        <v>0</v>
      </c>
      <c r="N57" s="35"/>
    </row>
    <row r="58" spans="1:14" s="32" customFormat="1" ht="14.25" customHeight="1" x14ac:dyDescent="0.25">
      <c r="A58" s="49">
        <v>0.69791666666666663</v>
      </c>
      <c r="B58" s="37">
        <f t="shared" si="3"/>
        <v>261</v>
      </c>
      <c r="C58" s="37">
        <f t="shared" si="0"/>
        <v>136</v>
      </c>
      <c r="D58" s="70">
        <f t="shared" si="1"/>
        <v>0.52107279693486586</v>
      </c>
      <c r="E58" s="86">
        <v>99</v>
      </c>
      <c r="F58" s="37">
        <v>51</v>
      </c>
      <c r="G58" s="70">
        <f t="shared" si="4"/>
        <v>0.51515151515151514</v>
      </c>
      <c r="H58" s="86">
        <v>162</v>
      </c>
      <c r="I58" s="37">
        <v>85</v>
      </c>
      <c r="J58" s="70">
        <f t="shared" si="5"/>
        <v>0.52469135802469136</v>
      </c>
      <c r="K58" s="37">
        <f t="shared" si="2"/>
        <v>99</v>
      </c>
      <c r="L58" s="37">
        <v>38</v>
      </c>
      <c r="M58" s="70">
        <f t="shared" si="6"/>
        <v>0.38383838383838381</v>
      </c>
      <c r="N58" s="35"/>
    </row>
    <row r="59" spans="1:14" s="32" customFormat="1" ht="14.25" customHeight="1" x14ac:dyDescent="0.25">
      <c r="A59" s="49">
        <v>0.70833333333333337</v>
      </c>
      <c r="B59" s="37">
        <f t="shared" si="3"/>
        <v>285</v>
      </c>
      <c r="C59" s="37">
        <f t="shared" si="0"/>
        <v>269</v>
      </c>
      <c r="D59" s="70">
        <f t="shared" si="1"/>
        <v>0.94385964912280707</v>
      </c>
      <c r="E59" s="86">
        <v>94</v>
      </c>
      <c r="F59" s="37">
        <v>85</v>
      </c>
      <c r="G59" s="70">
        <f t="shared" si="4"/>
        <v>0.9042553191489362</v>
      </c>
      <c r="H59" s="86">
        <v>191</v>
      </c>
      <c r="I59" s="37">
        <v>184</v>
      </c>
      <c r="J59" s="70">
        <f t="shared" si="5"/>
        <v>0.96335078534031415</v>
      </c>
      <c r="K59" s="37">
        <f t="shared" si="2"/>
        <v>94</v>
      </c>
      <c r="L59" s="37">
        <v>66</v>
      </c>
      <c r="M59" s="70">
        <f t="shared" si="6"/>
        <v>0.7021276595744681</v>
      </c>
      <c r="N59" s="35"/>
    </row>
    <row r="60" spans="1:14" s="32" customFormat="1" ht="14.25" customHeight="1" x14ac:dyDescent="0.25">
      <c r="A60" s="49">
        <v>0.71875</v>
      </c>
      <c r="B60" s="37">
        <f t="shared" si="3"/>
        <v>245</v>
      </c>
      <c r="C60" s="37">
        <f t="shared" si="0"/>
        <v>243</v>
      </c>
      <c r="D60" s="70">
        <f t="shared" si="1"/>
        <v>0.99183673469387756</v>
      </c>
      <c r="E60" s="86">
        <v>98</v>
      </c>
      <c r="F60" s="37">
        <v>96</v>
      </c>
      <c r="G60" s="70">
        <f t="shared" si="4"/>
        <v>0.97959183673469385</v>
      </c>
      <c r="H60" s="86">
        <v>147</v>
      </c>
      <c r="I60" s="37">
        <v>147</v>
      </c>
      <c r="J60" s="70">
        <f t="shared" si="5"/>
        <v>1</v>
      </c>
      <c r="K60" s="37">
        <f t="shared" si="2"/>
        <v>98</v>
      </c>
      <c r="L60" s="37">
        <v>73</v>
      </c>
      <c r="M60" s="70">
        <f t="shared" si="6"/>
        <v>0.74489795918367352</v>
      </c>
      <c r="N60" s="35"/>
    </row>
    <row r="61" spans="1:14" s="32" customFormat="1" ht="14.25" customHeight="1" x14ac:dyDescent="0.25">
      <c r="A61" s="49">
        <v>0.72916666666666663</v>
      </c>
      <c r="B61" s="37">
        <f t="shared" si="3"/>
        <v>226</v>
      </c>
      <c r="C61" s="37">
        <f t="shared" si="0"/>
        <v>226</v>
      </c>
      <c r="D61" s="70">
        <f t="shared" si="1"/>
        <v>1</v>
      </c>
      <c r="E61" s="86">
        <v>84</v>
      </c>
      <c r="F61" s="37">
        <v>84</v>
      </c>
      <c r="G61" s="70">
        <f t="shared" si="4"/>
        <v>1</v>
      </c>
      <c r="H61" s="86">
        <v>142</v>
      </c>
      <c r="I61" s="37">
        <v>142</v>
      </c>
      <c r="J61" s="70">
        <f t="shared" si="5"/>
        <v>1</v>
      </c>
      <c r="K61" s="37">
        <f t="shared" si="2"/>
        <v>84</v>
      </c>
      <c r="L61" s="37">
        <v>62</v>
      </c>
      <c r="M61" s="70">
        <f t="shared" si="6"/>
        <v>0.73809523809523814</v>
      </c>
      <c r="N61" s="35"/>
    </row>
    <row r="62" spans="1:14" s="32" customFormat="1" ht="14.25" customHeight="1" x14ac:dyDescent="0.25">
      <c r="A62" s="49">
        <v>0.73958333333333337</v>
      </c>
      <c r="B62" s="37">
        <f t="shared" si="3"/>
        <v>248</v>
      </c>
      <c r="C62" s="37">
        <f t="shared" si="0"/>
        <v>243</v>
      </c>
      <c r="D62" s="70">
        <f t="shared" si="1"/>
        <v>0.97983870967741937</v>
      </c>
      <c r="E62" s="86">
        <v>105</v>
      </c>
      <c r="F62" s="37">
        <v>102</v>
      </c>
      <c r="G62" s="70">
        <f t="shared" si="4"/>
        <v>0.97142857142857142</v>
      </c>
      <c r="H62" s="86">
        <v>143</v>
      </c>
      <c r="I62" s="37">
        <v>141</v>
      </c>
      <c r="J62" s="70">
        <f t="shared" si="5"/>
        <v>0.98601398601398604</v>
      </c>
      <c r="K62" s="37">
        <f t="shared" si="2"/>
        <v>105</v>
      </c>
      <c r="L62" s="37">
        <v>76</v>
      </c>
      <c r="M62" s="70">
        <f t="shared" si="6"/>
        <v>0.72380952380952379</v>
      </c>
      <c r="N62" s="35"/>
    </row>
    <row r="63" spans="1:14" s="32" customFormat="1" ht="14.25" customHeight="1" x14ac:dyDescent="0.25">
      <c r="A63" s="49">
        <v>0.75</v>
      </c>
      <c r="B63" s="37">
        <f t="shared" si="3"/>
        <v>248</v>
      </c>
      <c r="C63" s="37">
        <f t="shared" si="0"/>
        <v>246</v>
      </c>
      <c r="D63" s="70">
        <f t="shared" si="1"/>
        <v>0.99193548387096775</v>
      </c>
      <c r="E63" s="86">
        <v>92</v>
      </c>
      <c r="F63" s="37">
        <v>90</v>
      </c>
      <c r="G63" s="70">
        <f t="shared" si="4"/>
        <v>0.97826086956521741</v>
      </c>
      <c r="H63" s="86">
        <v>156</v>
      </c>
      <c r="I63" s="37">
        <v>156</v>
      </c>
      <c r="J63" s="70">
        <f t="shared" si="5"/>
        <v>1</v>
      </c>
      <c r="K63" s="37">
        <f t="shared" si="2"/>
        <v>92</v>
      </c>
      <c r="L63" s="37">
        <v>59</v>
      </c>
      <c r="M63" s="70">
        <f t="shared" si="6"/>
        <v>0.64130434782608692</v>
      </c>
      <c r="N63" s="35"/>
    </row>
    <row r="64" spans="1:14" s="32" customFormat="1" ht="14.25" customHeight="1" x14ac:dyDescent="0.25">
      <c r="A64" s="49">
        <v>0.76041666666666663</v>
      </c>
      <c r="B64" s="37">
        <f t="shared" si="3"/>
        <v>212</v>
      </c>
      <c r="C64" s="37">
        <f t="shared" si="0"/>
        <v>212</v>
      </c>
      <c r="D64" s="70">
        <f t="shared" si="1"/>
        <v>1</v>
      </c>
      <c r="E64" s="86">
        <v>93</v>
      </c>
      <c r="F64" s="37">
        <v>93</v>
      </c>
      <c r="G64" s="70">
        <f t="shared" si="4"/>
        <v>1</v>
      </c>
      <c r="H64" s="86">
        <v>119</v>
      </c>
      <c r="I64" s="37">
        <v>119</v>
      </c>
      <c r="J64" s="70">
        <f t="shared" si="5"/>
        <v>1</v>
      </c>
      <c r="K64" s="37">
        <f t="shared" si="2"/>
        <v>93</v>
      </c>
      <c r="L64" s="37">
        <v>65</v>
      </c>
      <c r="M64" s="70">
        <f t="shared" si="6"/>
        <v>0.69892473118279574</v>
      </c>
    </row>
    <row r="65" spans="1:13" s="32" customFormat="1" ht="14.25" customHeight="1" x14ac:dyDescent="0.25">
      <c r="A65" s="49">
        <v>0.77083333333333337</v>
      </c>
      <c r="B65" s="37">
        <f t="shared" si="3"/>
        <v>208</v>
      </c>
      <c r="C65" s="37">
        <f t="shared" si="0"/>
        <v>202</v>
      </c>
      <c r="D65" s="70">
        <f t="shared" si="1"/>
        <v>0.97115384615384615</v>
      </c>
      <c r="E65" s="86">
        <v>92</v>
      </c>
      <c r="F65" s="37">
        <v>86</v>
      </c>
      <c r="G65" s="70">
        <f t="shared" si="4"/>
        <v>0.93478260869565222</v>
      </c>
      <c r="H65" s="86">
        <v>116</v>
      </c>
      <c r="I65" s="37">
        <v>116</v>
      </c>
      <c r="J65" s="70">
        <f t="shared" si="5"/>
        <v>1</v>
      </c>
      <c r="K65" s="37">
        <f t="shared" si="2"/>
        <v>92</v>
      </c>
      <c r="L65" s="37">
        <v>61</v>
      </c>
      <c r="M65" s="70">
        <f t="shared" si="6"/>
        <v>0.66304347826086951</v>
      </c>
    </row>
    <row r="66" spans="1:13" s="32" customFormat="1" ht="14.25" customHeight="1" thickBot="1" x14ac:dyDescent="0.3">
      <c r="A66" s="49">
        <v>0.78125</v>
      </c>
      <c r="B66" s="37">
        <f t="shared" si="3"/>
        <v>201</v>
      </c>
      <c r="C66" s="37">
        <f t="shared" si="0"/>
        <v>192</v>
      </c>
      <c r="D66" s="70">
        <f t="shared" si="1"/>
        <v>0.95522388059701491</v>
      </c>
      <c r="E66" s="86">
        <v>87</v>
      </c>
      <c r="F66" s="37">
        <v>78</v>
      </c>
      <c r="G66" s="70">
        <f t="shared" si="4"/>
        <v>0.89655172413793105</v>
      </c>
      <c r="H66" s="86">
        <v>114</v>
      </c>
      <c r="I66" s="37">
        <v>114</v>
      </c>
      <c r="J66" s="70">
        <f t="shared" si="5"/>
        <v>1</v>
      </c>
      <c r="K66" s="37">
        <f t="shared" si="2"/>
        <v>87</v>
      </c>
      <c r="L66" s="37">
        <v>61</v>
      </c>
      <c r="M66" s="70">
        <f t="shared" si="6"/>
        <v>0.70114942528735635</v>
      </c>
    </row>
    <row r="67" spans="1:13" ht="14.25" customHeight="1" thickTop="1" thickBot="1" x14ac:dyDescent="0.3">
      <c r="A67" s="71" t="s">
        <v>2</v>
      </c>
      <c r="B67" s="71">
        <f>SUM(B15:B66)</f>
        <v>10901</v>
      </c>
      <c r="C67" s="71">
        <f>SUM(C15:C66)</f>
        <v>8668</v>
      </c>
      <c r="D67" s="72">
        <f>IFERROR(IF(AND(B67=0,C67=0),0,C67/B67),0)</f>
        <v>0.79515640766902118</v>
      </c>
      <c r="E67" s="71">
        <f>SUM(E15:E66)</f>
        <v>4832</v>
      </c>
      <c r="F67" s="71">
        <f>SUM(F15:F66)</f>
        <v>3941</v>
      </c>
      <c r="G67" s="72">
        <f>IFERROR(IF(AND(E67=0,F67=0),0,F67/E67),0)</f>
        <v>0.81560430463576161</v>
      </c>
      <c r="H67" s="71">
        <f>SUM(H15:H66)</f>
        <v>6069</v>
      </c>
      <c r="I67" s="71">
        <f>SUM(I15:I66)</f>
        <v>4727</v>
      </c>
      <c r="J67" s="72">
        <f>IFERROR(IF(AND(H67=0,I67=0),0,I67/H67),0)</f>
        <v>0.77887625638490687</v>
      </c>
      <c r="K67" s="71">
        <f>SUM(K15:K66)</f>
        <v>4832</v>
      </c>
      <c r="L67" s="71">
        <f>SUM(L15:L66)</f>
        <v>2757</v>
      </c>
      <c r="M67" s="72">
        <f>IFERROR(IF(AND(K67=0,L67=0),0,L67/K67),0)</f>
        <v>0.57057119205298013</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8"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E416E-23C8-4D27-B213-45F6B7113A54}">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5</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76</v>
      </c>
      <c r="C15" s="37">
        <f t="shared" ref="C15:C66" si="0">F15+I15</f>
        <v>76</v>
      </c>
      <c r="D15" s="60">
        <f t="shared" ref="D15:D66" si="1">IF(OR(B15=0,C15=0),0,C15/B15)</f>
        <v>1</v>
      </c>
      <c r="E15" s="86">
        <v>37</v>
      </c>
      <c r="F15" s="37">
        <v>37</v>
      </c>
      <c r="G15" s="60">
        <f>IF(OR(E15=0,F15=0),0,F15/E15)</f>
        <v>1</v>
      </c>
      <c r="H15" s="86">
        <v>39</v>
      </c>
      <c r="I15" s="37">
        <v>39</v>
      </c>
      <c r="J15" s="60">
        <f>IF(OR(H15=0,I15=0),0,I15/H15)</f>
        <v>1</v>
      </c>
      <c r="K15" s="35"/>
    </row>
    <row r="16" spans="1:11" s="32" customFormat="1" ht="14.25" customHeight="1" x14ac:dyDescent="0.25">
      <c r="A16" s="49">
        <v>0.26041666666666669</v>
      </c>
      <c r="B16" s="37">
        <f t="shared" ref="B16:B66" si="2">E16+H16</f>
        <v>95</v>
      </c>
      <c r="C16" s="37">
        <f t="shared" si="0"/>
        <v>95</v>
      </c>
      <c r="D16" s="60">
        <f t="shared" si="1"/>
        <v>1</v>
      </c>
      <c r="E16" s="86">
        <v>40</v>
      </c>
      <c r="F16" s="37">
        <v>40</v>
      </c>
      <c r="G16" s="60">
        <f t="shared" ref="G16:G66" si="3">IF(OR(E16=0,F16=0),0,F16/E16)</f>
        <v>1</v>
      </c>
      <c r="H16" s="86">
        <v>55</v>
      </c>
      <c r="I16" s="37">
        <v>55</v>
      </c>
      <c r="J16" s="60">
        <f t="shared" ref="J16:J66" si="4">IF(OR(H16=0,I16=0),0,I16/H16)</f>
        <v>1</v>
      </c>
      <c r="K16" s="35"/>
    </row>
    <row r="17" spans="1:11" s="32" customFormat="1" ht="14.25" customHeight="1" x14ac:dyDescent="0.25">
      <c r="A17" s="49">
        <v>0.27083333333333331</v>
      </c>
      <c r="B17" s="37">
        <f t="shared" si="2"/>
        <v>120</v>
      </c>
      <c r="C17" s="37">
        <f t="shared" si="0"/>
        <v>120</v>
      </c>
      <c r="D17" s="60">
        <f t="shared" si="1"/>
        <v>1</v>
      </c>
      <c r="E17" s="86">
        <v>43</v>
      </c>
      <c r="F17" s="37">
        <v>43</v>
      </c>
      <c r="G17" s="60">
        <f t="shared" si="3"/>
        <v>1</v>
      </c>
      <c r="H17" s="86">
        <v>77</v>
      </c>
      <c r="I17" s="37">
        <v>77</v>
      </c>
      <c r="J17" s="60">
        <f t="shared" si="4"/>
        <v>1</v>
      </c>
      <c r="K17" s="35"/>
    </row>
    <row r="18" spans="1:11" s="32" customFormat="1" ht="14.25" customHeight="1" x14ac:dyDescent="0.25">
      <c r="A18" s="49">
        <v>0.28125</v>
      </c>
      <c r="B18" s="37">
        <f t="shared" si="2"/>
        <v>197</v>
      </c>
      <c r="C18" s="37">
        <f t="shared" si="0"/>
        <v>188</v>
      </c>
      <c r="D18" s="60">
        <f t="shared" si="1"/>
        <v>0.95431472081218272</v>
      </c>
      <c r="E18" s="86">
        <v>52</v>
      </c>
      <c r="F18" s="37">
        <v>52</v>
      </c>
      <c r="G18" s="60">
        <f t="shared" si="3"/>
        <v>1</v>
      </c>
      <c r="H18" s="86">
        <v>145</v>
      </c>
      <c r="I18" s="37">
        <v>136</v>
      </c>
      <c r="J18" s="60">
        <f t="shared" si="4"/>
        <v>0.93793103448275861</v>
      </c>
      <c r="K18" s="35"/>
    </row>
    <row r="19" spans="1:11" s="32" customFormat="1" ht="14.25" customHeight="1" x14ac:dyDescent="0.25">
      <c r="A19" s="49">
        <v>0.29166666666666669</v>
      </c>
      <c r="B19" s="37">
        <f t="shared" si="2"/>
        <v>182</v>
      </c>
      <c r="C19" s="37">
        <f t="shared" si="0"/>
        <v>182</v>
      </c>
      <c r="D19" s="60">
        <f t="shared" si="1"/>
        <v>1</v>
      </c>
      <c r="E19" s="86">
        <v>55</v>
      </c>
      <c r="F19" s="37">
        <v>55</v>
      </c>
      <c r="G19" s="60">
        <f t="shared" si="3"/>
        <v>1</v>
      </c>
      <c r="H19" s="86">
        <v>127</v>
      </c>
      <c r="I19" s="37">
        <v>127</v>
      </c>
      <c r="J19" s="60">
        <f t="shared" si="4"/>
        <v>1</v>
      </c>
      <c r="K19" s="35"/>
    </row>
    <row r="20" spans="1:11" s="32" customFormat="1" ht="14.25" customHeight="1" x14ac:dyDescent="0.25">
      <c r="A20" s="49">
        <v>0.30208333333333331</v>
      </c>
      <c r="B20" s="37">
        <f t="shared" si="2"/>
        <v>175</v>
      </c>
      <c r="C20" s="37">
        <f t="shared" si="0"/>
        <v>175</v>
      </c>
      <c r="D20" s="60">
        <f t="shared" si="1"/>
        <v>1</v>
      </c>
      <c r="E20" s="86">
        <v>57</v>
      </c>
      <c r="F20" s="37">
        <v>57</v>
      </c>
      <c r="G20" s="60">
        <f t="shared" si="3"/>
        <v>1</v>
      </c>
      <c r="H20" s="86">
        <v>118</v>
      </c>
      <c r="I20" s="37">
        <v>118</v>
      </c>
      <c r="J20" s="60">
        <f t="shared" si="4"/>
        <v>1</v>
      </c>
      <c r="K20" s="35"/>
    </row>
    <row r="21" spans="1:11" s="32" customFormat="1" ht="14.25" customHeight="1" x14ac:dyDescent="0.25">
      <c r="A21" s="49">
        <v>0.3125</v>
      </c>
      <c r="B21" s="37">
        <f t="shared" si="2"/>
        <v>165</v>
      </c>
      <c r="C21" s="37">
        <f t="shared" si="0"/>
        <v>164</v>
      </c>
      <c r="D21" s="60">
        <f t="shared" si="1"/>
        <v>0.9939393939393939</v>
      </c>
      <c r="E21" s="86">
        <v>50</v>
      </c>
      <c r="F21" s="37">
        <v>49</v>
      </c>
      <c r="G21" s="60">
        <f t="shared" si="3"/>
        <v>0.98</v>
      </c>
      <c r="H21" s="86">
        <v>115</v>
      </c>
      <c r="I21" s="37">
        <v>115</v>
      </c>
      <c r="J21" s="60">
        <f t="shared" si="4"/>
        <v>1</v>
      </c>
      <c r="K21" s="35"/>
    </row>
    <row r="22" spans="1:11" s="32" customFormat="1" ht="14.25" customHeight="1" x14ac:dyDescent="0.25">
      <c r="A22" s="49">
        <v>0.32291666666666669</v>
      </c>
      <c r="B22" s="37">
        <f t="shared" si="2"/>
        <v>195</v>
      </c>
      <c r="C22" s="37">
        <f t="shared" si="0"/>
        <v>188</v>
      </c>
      <c r="D22" s="60">
        <f t="shared" si="1"/>
        <v>0.96410256410256412</v>
      </c>
      <c r="E22" s="86">
        <v>65</v>
      </c>
      <c r="F22" s="37">
        <v>65</v>
      </c>
      <c r="G22" s="60">
        <f t="shared" si="3"/>
        <v>1</v>
      </c>
      <c r="H22" s="86">
        <v>130</v>
      </c>
      <c r="I22" s="37">
        <v>123</v>
      </c>
      <c r="J22" s="60">
        <f t="shared" si="4"/>
        <v>0.94615384615384612</v>
      </c>
      <c r="K22" s="35"/>
    </row>
    <row r="23" spans="1:11" s="32" customFormat="1" ht="14.25" customHeight="1" x14ac:dyDescent="0.25">
      <c r="A23" s="49">
        <v>0.33333333333333331</v>
      </c>
      <c r="B23" s="37">
        <f t="shared" si="2"/>
        <v>186</v>
      </c>
      <c r="C23" s="37">
        <f t="shared" si="0"/>
        <v>182</v>
      </c>
      <c r="D23" s="60">
        <f t="shared" si="1"/>
        <v>0.978494623655914</v>
      </c>
      <c r="E23" s="86">
        <v>42</v>
      </c>
      <c r="F23" s="37">
        <v>38</v>
      </c>
      <c r="G23" s="60">
        <f t="shared" si="3"/>
        <v>0.90476190476190477</v>
      </c>
      <c r="H23" s="86">
        <v>144</v>
      </c>
      <c r="I23" s="37">
        <v>144</v>
      </c>
      <c r="J23" s="60">
        <f t="shared" si="4"/>
        <v>1</v>
      </c>
      <c r="K23" s="35"/>
    </row>
    <row r="24" spans="1:11" s="32" customFormat="1" ht="14.25" customHeight="1" x14ac:dyDescent="0.25">
      <c r="A24" s="49">
        <v>0.34375</v>
      </c>
      <c r="B24" s="37">
        <f t="shared" si="2"/>
        <v>169</v>
      </c>
      <c r="C24" s="37">
        <f t="shared" si="0"/>
        <v>169</v>
      </c>
      <c r="D24" s="60">
        <f t="shared" si="1"/>
        <v>1</v>
      </c>
      <c r="E24" s="86">
        <v>45</v>
      </c>
      <c r="F24" s="37">
        <v>45</v>
      </c>
      <c r="G24" s="60">
        <f t="shared" si="3"/>
        <v>1</v>
      </c>
      <c r="H24" s="86">
        <v>124</v>
      </c>
      <c r="I24" s="37">
        <v>124</v>
      </c>
      <c r="J24" s="60">
        <f t="shared" si="4"/>
        <v>1</v>
      </c>
      <c r="K24" s="35"/>
    </row>
    <row r="25" spans="1:11" s="32" customFormat="1" ht="14.25" customHeight="1" x14ac:dyDescent="0.25">
      <c r="A25" s="49">
        <v>0.35416666666666669</v>
      </c>
      <c r="B25" s="37">
        <f t="shared" si="2"/>
        <v>172</v>
      </c>
      <c r="C25" s="37">
        <f t="shared" si="0"/>
        <v>161</v>
      </c>
      <c r="D25" s="60">
        <f t="shared" si="1"/>
        <v>0.93604651162790697</v>
      </c>
      <c r="E25" s="86">
        <v>53</v>
      </c>
      <c r="F25" s="37">
        <v>49</v>
      </c>
      <c r="G25" s="60">
        <f t="shared" si="3"/>
        <v>0.92452830188679247</v>
      </c>
      <c r="H25" s="86">
        <v>119</v>
      </c>
      <c r="I25" s="37">
        <v>112</v>
      </c>
      <c r="J25" s="60">
        <f t="shared" si="4"/>
        <v>0.94117647058823528</v>
      </c>
      <c r="K25" s="35"/>
    </row>
    <row r="26" spans="1:11" s="32" customFormat="1" ht="14.25" customHeight="1" x14ac:dyDescent="0.25">
      <c r="A26" s="49">
        <v>0.36458333333333331</v>
      </c>
      <c r="B26" s="37">
        <f t="shared" si="2"/>
        <v>200</v>
      </c>
      <c r="C26" s="37">
        <f t="shared" si="0"/>
        <v>190</v>
      </c>
      <c r="D26" s="60">
        <f t="shared" si="1"/>
        <v>0.95</v>
      </c>
      <c r="E26" s="86">
        <v>59</v>
      </c>
      <c r="F26" s="37">
        <v>56</v>
      </c>
      <c r="G26" s="60">
        <f t="shared" si="3"/>
        <v>0.94915254237288138</v>
      </c>
      <c r="H26" s="86">
        <v>141</v>
      </c>
      <c r="I26" s="37">
        <v>134</v>
      </c>
      <c r="J26" s="60">
        <f t="shared" si="4"/>
        <v>0.95035460992907805</v>
      </c>
      <c r="K26" s="35"/>
    </row>
    <row r="27" spans="1:11" s="32" customFormat="1" ht="14.25" customHeight="1" x14ac:dyDescent="0.25">
      <c r="A27" s="49">
        <v>0.375</v>
      </c>
      <c r="B27" s="37">
        <f t="shared" si="2"/>
        <v>211</v>
      </c>
      <c r="C27" s="37">
        <f t="shared" si="0"/>
        <v>204</v>
      </c>
      <c r="D27" s="60">
        <f t="shared" si="1"/>
        <v>0.96682464454976302</v>
      </c>
      <c r="E27" s="86">
        <v>79</v>
      </c>
      <c r="F27" s="37">
        <v>79</v>
      </c>
      <c r="G27" s="60">
        <f t="shared" si="3"/>
        <v>1</v>
      </c>
      <c r="H27" s="86">
        <v>132</v>
      </c>
      <c r="I27" s="37">
        <v>125</v>
      </c>
      <c r="J27" s="60">
        <f t="shared" si="4"/>
        <v>0.94696969696969702</v>
      </c>
      <c r="K27" s="35"/>
    </row>
    <row r="28" spans="1:11" s="32" customFormat="1" ht="14.25" customHeight="1" x14ac:dyDescent="0.25">
      <c r="A28" s="49">
        <v>0.38541666666666669</v>
      </c>
      <c r="B28" s="37">
        <f t="shared" si="2"/>
        <v>224</v>
      </c>
      <c r="C28" s="37">
        <f t="shared" si="0"/>
        <v>216</v>
      </c>
      <c r="D28" s="60">
        <f t="shared" si="1"/>
        <v>0.9642857142857143</v>
      </c>
      <c r="E28" s="86">
        <v>69</v>
      </c>
      <c r="F28" s="37">
        <v>69</v>
      </c>
      <c r="G28" s="60">
        <f t="shared" si="3"/>
        <v>1</v>
      </c>
      <c r="H28" s="86">
        <v>155</v>
      </c>
      <c r="I28" s="37">
        <v>147</v>
      </c>
      <c r="J28" s="60">
        <f t="shared" si="4"/>
        <v>0.94838709677419353</v>
      </c>
      <c r="K28" s="35"/>
    </row>
    <row r="29" spans="1:11" s="32" customFormat="1" ht="14.25" customHeight="1" x14ac:dyDescent="0.25">
      <c r="A29" s="49">
        <v>0.39583333333333331</v>
      </c>
      <c r="B29" s="37">
        <f t="shared" si="2"/>
        <v>210</v>
      </c>
      <c r="C29" s="37">
        <f t="shared" si="0"/>
        <v>193</v>
      </c>
      <c r="D29" s="60">
        <f t="shared" si="1"/>
        <v>0.919047619047619</v>
      </c>
      <c r="E29" s="86">
        <v>57</v>
      </c>
      <c r="F29" s="37">
        <v>57</v>
      </c>
      <c r="G29" s="60">
        <f t="shared" si="3"/>
        <v>1</v>
      </c>
      <c r="H29" s="86">
        <v>153</v>
      </c>
      <c r="I29" s="37">
        <v>136</v>
      </c>
      <c r="J29" s="60">
        <f t="shared" si="4"/>
        <v>0.88888888888888884</v>
      </c>
      <c r="K29" s="35"/>
    </row>
    <row r="30" spans="1:11" s="32" customFormat="1" ht="14.25" customHeight="1" x14ac:dyDescent="0.25">
      <c r="A30" s="49">
        <v>0.40625</v>
      </c>
      <c r="B30" s="37">
        <f t="shared" si="2"/>
        <v>206</v>
      </c>
      <c r="C30" s="37">
        <f t="shared" si="0"/>
        <v>198</v>
      </c>
      <c r="D30" s="60">
        <f t="shared" si="1"/>
        <v>0.96116504854368934</v>
      </c>
      <c r="E30" s="86">
        <v>57</v>
      </c>
      <c r="F30" s="37">
        <v>54</v>
      </c>
      <c r="G30" s="60">
        <f t="shared" si="3"/>
        <v>0.94736842105263153</v>
      </c>
      <c r="H30" s="86">
        <v>149</v>
      </c>
      <c r="I30" s="37">
        <v>144</v>
      </c>
      <c r="J30" s="60">
        <f t="shared" si="4"/>
        <v>0.96644295302013428</v>
      </c>
      <c r="K30" s="35"/>
    </row>
    <row r="31" spans="1:11" s="32" customFormat="1" ht="14.25" customHeight="1" x14ac:dyDescent="0.25">
      <c r="A31" s="49">
        <v>0.41666666666666669</v>
      </c>
      <c r="B31" s="37">
        <f t="shared" si="2"/>
        <v>174</v>
      </c>
      <c r="C31" s="37">
        <f t="shared" si="0"/>
        <v>171</v>
      </c>
      <c r="D31" s="60">
        <f t="shared" si="1"/>
        <v>0.98275862068965514</v>
      </c>
      <c r="E31" s="86">
        <v>57</v>
      </c>
      <c r="F31" s="37">
        <v>57</v>
      </c>
      <c r="G31" s="60">
        <f t="shared" si="3"/>
        <v>1</v>
      </c>
      <c r="H31" s="86">
        <v>117</v>
      </c>
      <c r="I31" s="37">
        <v>114</v>
      </c>
      <c r="J31" s="60">
        <f t="shared" si="4"/>
        <v>0.97435897435897434</v>
      </c>
      <c r="K31" s="35"/>
    </row>
    <row r="32" spans="1:11" s="32" customFormat="1" ht="14.25" customHeight="1" x14ac:dyDescent="0.25">
      <c r="A32" s="49">
        <v>0.42708333333333331</v>
      </c>
      <c r="B32" s="37">
        <f t="shared" si="2"/>
        <v>226</v>
      </c>
      <c r="C32" s="37">
        <f t="shared" si="0"/>
        <v>222</v>
      </c>
      <c r="D32" s="60">
        <f t="shared" si="1"/>
        <v>0.98230088495575218</v>
      </c>
      <c r="E32" s="86">
        <v>85</v>
      </c>
      <c r="F32" s="37">
        <v>85</v>
      </c>
      <c r="G32" s="60">
        <f t="shared" si="3"/>
        <v>1</v>
      </c>
      <c r="H32" s="86">
        <v>141</v>
      </c>
      <c r="I32" s="37">
        <v>137</v>
      </c>
      <c r="J32" s="60">
        <f t="shared" si="4"/>
        <v>0.97163120567375882</v>
      </c>
      <c r="K32" s="35"/>
    </row>
    <row r="33" spans="1:11" s="32" customFormat="1" ht="14.25" customHeight="1" x14ac:dyDescent="0.25">
      <c r="A33" s="49">
        <v>0.4375</v>
      </c>
      <c r="B33" s="37">
        <f t="shared" si="2"/>
        <v>205</v>
      </c>
      <c r="C33" s="37">
        <f t="shared" si="0"/>
        <v>198</v>
      </c>
      <c r="D33" s="60">
        <f t="shared" si="1"/>
        <v>0.96585365853658534</v>
      </c>
      <c r="E33" s="86">
        <v>90</v>
      </c>
      <c r="F33" s="37">
        <v>84</v>
      </c>
      <c r="G33" s="60">
        <f t="shared" si="3"/>
        <v>0.93333333333333335</v>
      </c>
      <c r="H33" s="86">
        <v>115</v>
      </c>
      <c r="I33" s="37">
        <v>114</v>
      </c>
      <c r="J33" s="60">
        <f t="shared" si="4"/>
        <v>0.99130434782608701</v>
      </c>
      <c r="K33" s="35"/>
    </row>
    <row r="34" spans="1:11" s="32" customFormat="1" ht="14.25" customHeight="1" x14ac:dyDescent="0.25">
      <c r="A34" s="49">
        <v>0.44791666666666669</v>
      </c>
      <c r="B34" s="37">
        <f t="shared" si="2"/>
        <v>207</v>
      </c>
      <c r="C34" s="37">
        <f t="shared" si="0"/>
        <v>192</v>
      </c>
      <c r="D34" s="60">
        <f t="shared" si="1"/>
        <v>0.92753623188405798</v>
      </c>
      <c r="E34" s="86">
        <v>63</v>
      </c>
      <c r="F34" s="37">
        <v>63</v>
      </c>
      <c r="G34" s="60">
        <f t="shared" si="3"/>
        <v>1</v>
      </c>
      <c r="H34" s="86">
        <v>144</v>
      </c>
      <c r="I34" s="37">
        <v>129</v>
      </c>
      <c r="J34" s="60">
        <f t="shared" si="4"/>
        <v>0.89583333333333337</v>
      </c>
      <c r="K34" s="35"/>
    </row>
    <row r="35" spans="1:11" s="32" customFormat="1" ht="14.25" customHeight="1" x14ac:dyDescent="0.25">
      <c r="A35" s="49">
        <v>0.45833333333333331</v>
      </c>
      <c r="B35" s="37">
        <f t="shared" si="2"/>
        <v>192</v>
      </c>
      <c r="C35" s="37">
        <f t="shared" si="0"/>
        <v>192</v>
      </c>
      <c r="D35" s="60">
        <f t="shared" si="1"/>
        <v>1</v>
      </c>
      <c r="E35" s="86">
        <v>78</v>
      </c>
      <c r="F35" s="37">
        <v>78</v>
      </c>
      <c r="G35" s="60">
        <f t="shared" si="3"/>
        <v>1</v>
      </c>
      <c r="H35" s="86">
        <v>114</v>
      </c>
      <c r="I35" s="37">
        <v>114</v>
      </c>
      <c r="J35" s="60">
        <f t="shared" si="4"/>
        <v>1</v>
      </c>
      <c r="K35" s="35"/>
    </row>
    <row r="36" spans="1:11" s="32" customFormat="1" ht="14.25" customHeight="1" x14ac:dyDescent="0.25">
      <c r="A36" s="49">
        <v>0.46875</v>
      </c>
      <c r="B36" s="37">
        <f t="shared" si="2"/>
        <v>196</v>
      </c>
      <c r="C36" s="37">
        <f t="shared" si="0"/>
        <v>191</v>
      </c>
      <c r="D36" s="60">
        <f t="shared" si="1"/>
        <v>0.97448979591836737</v>
      </c>
      <c r="E36" s="86">
        <v>63</v>
      </c>
      <c r="F36" s="37">
        <v>63</v>
      </c>
      <c r="G36" s="60">
        <f t="shared" si="3"/>
        <v>1</v>
      </c>
      <c r="H36" s="86">
        <v>133</v>
      </c>
      <c r="I36" s="37">
        <v>128</v>
      </c>
      <c r="J36" s="60">
        <f t="shared" si="4"/>
        <v>0.96240601503759393</v>
      </c>
      <c r="K36" s="35"/>
    </row>
    <row r="37" spans="1:11" s="32" customFormat="1" ht="14.25" customHeight="1" x14ac:dyDescent="0.25">
      <c r="A37" s="49">
        <v>0.47916666666666669</v>
      </c>
      <c r="B37" s="37">
        <f t="shared" si="2"/>
        <v>224</v>
      </c>
      <c r="C37" s="37">
        <f t="shared" si="0"/>
        <v>217</v>
      </c>
      <c r="D37" s="60">
        <f t="shared" si="1"/>
        <v>0.96875</v>
      </c>
      <c r="E37" s="86">
        <v>79</v>
      </c>
      <c r="F37" s="37">
        <v>79</v>
      </c>
      <c r="G37" s="60">
        <f t="shared" si="3"/>
        <v>1</v>
      </c>
      <c r="H37" s="86">
        <v>145</v>
      </c>
      <c r="I37" s="37">
        <v>138</v>
      </c>
      <c r="J37" s="60">
        <f t="shared" si="4"/>
        <v>0.9517241379310345</v>
      </c>
      <c r="K37" s="35"/>
    </row>
    <row r="38" spans="1:11" s="32" customFormat="1" ht="14.25" customHeight="1" x14ac:dyDescent="0.25">
      <c r="A38" s="49">
        <v>0.48958333333333331</v>
      </c>
      <c r="B38" s="37">
        <f t="shared" si="2"/>
        <v>236</v>
      </c>
      <c r="C38" s="37">
        <f t="shared" si="0"/>
        <v>233</v>
      </c>
      <c r="D38" s="60">
        <f t="shared" si="1"/>
        <v>0.98728813559322037</v>
      </c>
      <c r="E38" s="86">
        <v>108</v>
      </c>
      <c r="F38" s="37">
        <v>108</v>
      </c>
      <c r="G38" s="60">
        <f t="shared" si="3"/>
        <v>1</v>
      </c>
      <c r="H38" s="86">
        <v>128</v>
      </c>
      <c r="I38" s="37">
        <v>125</v>
      </c>
      <c r="J38" s="60">
        <f t="shared" si="4"/>
        <v>0.9765625</v>
      </c>
      <c r="K38" s="35"/>
    </row>
    <row r="39" spans="1:11" s="32" customFormat="1" ht="14.25" customHeight="1" x14ac:dyDescent="0.25">
      <c r="A39" s="49">
        <v>0.5</v>
      </c>
      <c r="B39" s="37">
        <f t="shared" si="2"/>
        <v>201</v>
      </c>
      <c r="C39" s="37">
        <f t="shared" si="0"/>
        <v>189</v>
      </c>
      <c r="D39" s="60">
        <f t="shared" si="1"/>
        <v>0.94029850746268662</v>
      </c>
      <c r="E39" s="86">
        <v>66</v>
      </c>
      <c r="F39" s="37">
        <v>59</v>
      </c>
      <c r="G39" s="60">
        <f t="shared" si="3"/>
        <v>0.89393939393939392</v>
      </c>
      <c r="H39" s="86">
        <v>135</v>
      </c>
      <c r="I39" s="37">
        <v>130</v>
      </c>
      <c r="J39" s="60">
        <f t="shared" si="4"/>
        <v>0.96296296296296291</v>
      </c>
      <c r="K39" s="35"/>
    </row>
    <row r="40" spans="1:11" s="32" customFormat="1" ht="14.25" customHeight="1" x14ac:dyDescent="0.25">
      <c r="A40" s="49">
        <v>0.51041666666666663</v>
      </c>
      <c r="B40" s="37">
        <f t="shared" si="2"/>
        <v>214</v>
      </c>
      <c r="C40" s="37">
        <f t="shared" si="0"/>
        <v>211</v>
      </c>
      <c r="D40" s="60">
        <f t="shared" si="1"/>
        <v>0.98598130841121501</v>
      </c>
      <c r="E40" s="86">
        <v>80</v>
      </c>
      <c r="F40" s="37">
        <v>80</v>
      </c>
      <c r="G40" s="60">
        <f t="shared" si="3"/>
        <v>1</v>
      </c>
      <c r="H40" s="86">
        <v>134</v>
      </c>
      <c r="I40" s="37">
        <v>131</v>
      </c>
      <c r="J40" s="60">
        <f t="shared" si="4"/>
        <v>0.97761194029850751</v>
      </c>
      <c r="K40" s="35"/>
    </row>
    <row r="41" spans="1:11" s="32" customFormat="1" ht="14.25" customHeight="1" x14ac:dyDescent="0.25">
      <c r="A41" s="49">
        <v>0.52083333333333337</v>
      </c>
      <c r="B41" s="37">
        <f t="shared" si="2"/>
        <v>187</v>
      </c>
      <c r="C41" s="37">
        <f t="shared" si="0"/>
        <v>185</v>
      </c>
      <c r="D41" s="60">
        <f t="shared" si="1"/>
        <v>0.98930481283422456</v>
      </c>
      <c r="E41" s="86">
        <v>78</v>
      </c>
      <c r="F41" s="37">
        <v>78</v>
      </c>
      <c r="G41" s="60">
        <f t="shared" si="3"/>
        <v>1</v>
      </c>
      <c r="H41" s="86">
        <v>109</v>
      </c>
      <c r="I41" s="37">
        <v>107</v>
      </c>
      <c r="J41" s="60">
        <f t="shared" si="4"/>
        <v>0.98165137614678899</v>
      </c>
      <c r="K41" s="35"/>
    </row>
    <row r="42" spans="1:11" s="32" customFormat="1" ht="14.25" customHeight="1" x14ac:dyDescent="0.25">
      <c r="A42" s="49">
        <v>0.53125</v>
      </c>
      <c r="B42" s="37">
        <f t="shared" si="2"/>
        <v>218</v>
      </c>
      <c r="C42" s="37">
        <f t="shared" si="0"/>
        <v>214</v>
      </c>
      <c r="D42" s="60">
        <f t="shared" si="1"/>
        <v>0.98165137614678899</v>
      </c>
      <c r="E42" s="86">
        <v>71</v>
      </c>
      <c r="F42" s="37">
        <v>67</v>
      </c>
      <c r="G42" s="60">
        <f t="shared" si="3"/>
        <v>0.94366197183098588</v>
      </c>
      <c r="H42" s="86">
        <v>147</v>
      </c>
      <c r="I42" s="37">
        <v>147</v>
      </c>
      <c r="J42" s="60">
        <f t="shared" si="4"/>
        <v>1</v>
      </c>
      <c r="K42" s="35"/>
    </row>
    <row r="43" spans="1:11" s="32" customFormat="1" ht="14.25" customHeight="1" x14ac:dyDescent="0.25">
      <c r="A43" s="49">
        <v>0.54166666666666663</v>
      </c>
      <c r="B43" s="37">
        <f t="shared" si="2"/>
        <v>208</v>
      </c>
      <c r="C43" s="37">
        <f t="shared" si="0"/>
        <v>187</v>
      </c>
      <c r="D43" s="60">
        <f t="shared" si="1"/>
        <v>0.89903846153846156</v>
      </c>
      <c r="E43" s="86">
        <v>76</v>
      </c>
      <c r="F43" s="37">
        <v>73</v>
      </c>
      <c r="G43" s="60">
        <f t="shared" si="3"/>
        <v>0.96052631578947367</v>
      </c>
      <c r="H43" s="86">
        <v>132</v>
      </c>
      <c r="I43" s="37">
        <v>114</v>
      </c>
      <c r="J43" s="60">
        <f t="shared" si="4"/>
        <v>0.86363636363636365</v>
      </c>
      <c r="K43" s="35"/>
    </row>
    <row r="44" spans="1:11" s="32" customFormat="1" ht="14.25" customHeight="1" x14ac:dyDescent="0.25">
      <c r="A44" s="49">
        <v>0.55208333333333337</v>
      </c>
      <c r="B44" s="37">
        <f t="shared" si="2"/>
        <v>195</v>
      </c>
      <c r="C44" s="37">
        <f t="shared" si="0"/>
        <v>189</v>
      </c>
      <c r="D44" s="60">
        <f t="shared" si="1"/>
        <v>0.96923076923076923</v>
      </c>
      <c r="E44" s="86">
        <v>86</v>
      </c>
      <c r="F44" s="37">
        <v>86</v>
      </c>
      <c r="G44" s="60">
        <f t="shared" si="3"/>
        <v>1</v>
      </c>
      <c r="H44" s="86">
        <v>109</v>
      </c>
      <c r="I44" s="37">
        <v>103</v>
      </c>
      <c r="J44" s="60">
        <f t="shared" si="4"/>
        <v>0.94495412844036697</v>
      </c>
      <c r="K44" s="35"/>
    </row>
    <row r="45" spans="1:11" s="32" customFormat="1" ht="14.25" customHeight="1" x14ac:dyDescent="0.25">
      <c r="A45" s="49">
        <v>0.5625</v>
      </c>
      <c r="B45" s="37">
        <f t="shared" si="2"/>
        <v>200</v>
      </c>
      <c r="C45" s="37">
        <f t="shared" si="0"/>
        <v>200</v>
      </c>
      <c r="D45" s="60">
        <f t="shared" si="1"/>
        <v>1</v>
      </c>
      <c r="E45" s="86">
        <v>75</v>
      </c>
      <c r="F45" s="37">
        <v>75</v>
      </c>
      <c r="G45" s="60">
        <f t="shared" si="3"/>
        <v>1</v>
      </c>
      <c r="H45" s="86">
        <v>125</v>
      </c>
      <c r="I45" s="37">
        <v>125</v>
      </c>
      <c r="J45" s="60">
        <f t="shared" si="4"/>
        <v>1</v>
      </c>
      <c r="K45" s="35"/>
    </row>
    <row r="46" spans="1:11" s="32" customFormat="1" ht="14.25" customHeight="1" x14ac:dyDescent="0.25">
      <c r="A46" s="49">
        <v>0.57291666666666663</v>
      </c>
      <c r="B46" s="37">
        <f t="shared" si="2"/>
        <v>246</v>
      </c>
      <c r="C46" s="37">
        <f t="shared" si="0"/>
        <v>237</v>
      </c>
      <c r="D46" s="60">
        <f t="shared" si="1"/>
        <v>0.96341463414634143</v>
      </c>
      <c r="E46" s="86">
        <v>91</v>
      </c>
      <c r="F46" s="37">
        <v>82</v>
      </c>
      <c r="G46" s="60">
        <f t="shared" si="3"/>
        <v>0.90109890109890112</v>
      </c>
      <c r="H46" s="86">
        <v>155</v>
      </c>
      <c r="I46" s="37">
        <v>155</v>
      </c>
      <c r="J46" s="60">
        <f t="shared" si="4"/>
        <v>1</v>
      </c>
      <c r="K46" s="35"/>
    </row>
    <row r="47" spans="1:11" s="32" customFormat="1" ht="14.25" customHeight="1" x14ac:dyDescent="0.25">
      <c r="A47" s="49">
        <v>0.58333333333333337</v>
      </c>
      <c r="B47" s="37">
        <f t="shared" si="2"/>
        <v>249</v>
      </c>
      <c r="C47" s="37">
        <f t="shared" si="0"/>
        <v>249</v>
      </c>
      <c r="D47" s="60">
        <f t="shared" si="1"/>
        <v>1</v>
      </c>
      <c r="E47" s="86">
        <v>86</v>
      </c>
      <c r="F47" s="37">
        <v>86</v>
      </c>
      <c r="G47" s="60">
        <f t="shared" si="3"/>
        <v>1</v>
      </c>
      <c r="H47" s="86">
        <v>163</v>
      </c>
      <c r="I47" s="37">
        <v>163</v>
      </c>
      <c r="J47" s="60">
        <f t="shared" si="4"/>
        <v>1</v>
      </c>
      <c r="K47" s="35"/>
    </row>
    <row r="48" spans="1:11" s="32" customFormat="1" ht="14.25" customHeight="1" x14ac:dyDescent="0.25">
      <c r="A48" s="49">
        <v>0.59375</v>
      </c>
      <c r="B48" s="37">
        <f t="shared" si="2"/>
        <v>219</v>
      </c>
      <c r="C48" s="37">
        <f t="shared" si="0"/>
        <v>198</v>
      </c>
      <c r="D48" s="60">
        <f t="shared" si="1"/>
        <v>0.90410958904109584</v>
      </c>
      <c r="E48" s="86">
        <v>60</v>
      </c>
      <c r="F48" s="37">
        <v>59</v>
      </c>
      <c r="G48" s="60">
        <f t="shared" si="3"/>
        <v>0.98333333333333328</v>
      </c>
      <c r="H48" s="86">
        <v>159</v>
      </c>
      <c r="I48" s="37">
        <v>139</v>
      </c>
      <c r="J48" s="60">
        <f t="shared" si="4"/>
        <v>0.87421383647798745</v>
      </c>
      <c r="K48" s="35"/>
    </row>
    <row r="49" spans="1:11" s="32" customFormat="1" ht="14.25" customHeight="1" x14ac:dyDescent="0.25">
      <c r="A49" s="49">
        <v>0.60416666666666663</v>
      </c>
      <c r="B49" s="37">
        <f t="shared" si="2"/>
        <v>215</v>
      </c>
      <c r="C49" s="37">
        <f t="shared" si="0"/>
        <v>211</v>
      </c>
      <c r="D49" s="60">
        <f t="shared" si="1"/>
        <v>0.98139534883720925</v>
      </c>
      <c r="E49" s="86">
        <v>80</v>
      </c>
      <c r="F49" s="37">
        <v>77</v>
      </c>
      <c r="G49" s="60">
        <f t="shared" si="3"/>
        <v>0.96250000000000002</v>
      </c>
      <c r="H49" s="86">
        <v>135</v>
      </c>
      <c r="I49" s="37">
        <v>134</v>
      </c>
      <c r="J49" s="60">
        <f t="shared" si="4"/>
        <v>0.99259259259259258</v>
      </c>
      <c r="K49" s="35"/>
    </row>
    <row r="50" spans="1:11" s="32" customFormat="1" ht="14.25" customHeight="1" x14ac:dyDescent="0.25">
      <c r="A50" s="49">
        <v>0.61458333333333337</v>
      </c>
      <c r="B50" s="37">
        <f t="shared" si="2"/>
        <v>231</v>
      </c>
      <c r="C50" s="37">
        <f t="shared" si="0"/>
        <v>231</v>
      </c>
      <c r="D50" s="60">
        <f t="shared" si="1"/>
        <v>1</v>
      </c>
      <c r="E50" s="86">
        <v>94</v>
      </c>
      <c r="F50" s="37">
        <v>94</v>
      </c>
      <c r="G50" s="60">
        <f t="shared" si="3"/>
        <v>1</v>
      </c>
      <c r="H50" s="86">
        <v>137</v>
      </c>
      <c r="I50" s="37">
        <v>137</v>
      </c>
      <c r="J50" s="60">
        <f t="shared" si="4"/>
        <v>1</v>
      </c>
      <c r="K50" s="35"/>
    </row>
    <row r="51" spans="1:11" s="32" customFormat="1" ht="14.25" customHeight="1" x14ac:dyDescent="0.25">
      <c r="A51" s="49">
        <v>0.625</v>
      </c>
      <c r="B51" s="37">
        <f t="shared" si="2"/>
        <v>224</v>
      </c>
      <c r="C51" s="37">
        <f t="shared" si="0"/>
        <v>207</v>
      </c>
      <c r="D51" s="60">
        <f t="shared" si="1"/>
        <v>0.9241071428571429</v>
      </c>
      <c r="E51" s="86">
        <v>65</v>
      </c>
      <c r="F51" s="37">
        <v>61</v>
      </c>
      <c r="G51" s="60">
        <f t="shared" si="3"/>
        <v>0.93846153846153846</v>
      </c>
      <c r="H51" s="86">
        <v>159</v>
      </c>
      <c r="I51" s="37">
        <v>146</v>
      </c>
      <c r="J51" s="60">
        <f t="shared" si="4"/>
        <v>0.91823899371069184</v>
      </c>
      <c r="K51" s="35"/>
    </row>
    <row r="52" spans="1:11" s="32" customFormat="1" ht="14.25" customHeight="1" x14ac:dyDescent="0.25">
      <c r="A52" s="49">
        <v>0.63541666666666663</v>
      </c>
      <c r="B52" s="37">
        <f t="shared" si="2"/>
        <v>201</v>
      </c>
      <c r="C52" s="37">
        <f t="shared" si="0"/>
        <v>200</v>
      </c>
      <c r="D52" s="60">
        <f t="shared" si="1"/>
        <v>0.99502487562189057</v>
      </c>
      <c r="E52" s="86">
        <v>76</v>
      </c>
      <c r="F52" s="37">
        <v>76</v>
      </c>
      <c r="G52" s="60">
        <f t="shared" si="3"/>
        <v>1</v>
      </c>
      <c r="H52" s="86">
        <v>125</v>
      </c>
      <c r="I52" s="37">
        <v>124</v>
      </c>
      <c r="J52" s="60">
        <f t="shared" si="4"/>
        <v>0.99199999999999999</v>
      </c>
      <c r="K52" s="35"/>
    </row>
    <row r="53" spans="1:11" s="32" customFormat="1" ht="14.25" customHeight="1" x14ac:dyDescent="0.25">
      <c r="A53" s="49">
        <v>0.64583333333333337</v>
      </c>
      <c r="B53" s="37">
        <f t="shared" si="2"/>
        <v>225</v>
      </c>
      <c r="C53" s="37">
        <f t="shared" si="0"/>
        <v>224</v>
      </c>
      <c r="D53" s="60">
        <f t="shared" si="1"/>
        <v>0.99555555555555553</v>
      </c>
      <c r="E53" s="86">
        <v>90</v>
      </c>
      <c r="F53" s="37">
        <v>89</v>
      </c>
      <c r="G53" s="60">
        <f t="shared" si="3"/>
        <v>0.98888888888888893</v>
      </c>
      <c r="H53" s="86">
        <v>135</v>
      </c>
      <c r="I53" s="37">
        <v>135</v>
      </c>
      <c r="J53" s="60">
        <f t="shared" si="4"/>
        <v>1</v>
      </c>
      <c r="K53" s="35"/>
    </row>
    <row r="54" spans="1:11" s="32" customFormat="1" ht="14.25" customHeight="1" x14ac:dyDescent="0.25">
      <c r="A54" s="49">
        <v>0.65625</v>
      </c>
      <c r="B54" s="37">
        <f t="shared" si="2"/>
        <v>249</v>
      </c>
      <c r="C54" s="37">
        <f t="shared" si="0"/>
        <v>244</v>
      </c>
      <c r="D54" s="60">
        <f t="shared" si="1"/>
        <v>0.97991967871485941</v>
      </c>
      <c r="E54" s="86">
        <v>83</v>
      </c>
      <c r="F54" s="37">
        <v>81</v>
      </c>
      <c r="G54" s="60">
        <f t="shared" si="3"/>
        <v>0.97590361445783136</v>
      </c>
      <c r="H54" s="86">
        <v>166</v>
      </c>
      <c r="I54" s="37">
        <v>163</v>
      </c>
      <c r="J54" s="60">
        <f t="shared" si="4"/>
        <v>0.98192771084337349</v>
      </c>
      <c r="K54" s="35"/>
    </row>
    <row r="55" spans="1:11" s="32" customFormat="1" ht="14.25" customHeight="1" x14ac:dyDescent="0.25">
      <c r="A55" s="49">
        <v>0.66666666666666663</v>
      </c>
      <c r="B55" s="37">
        <f t="shared" si="2"/>
        <v>266</v>
      </c>
      <c r="C55" s="37">
        <f t="shared" si="0"/>
        <v>257</v>
      </c>
      <c r="D55" s="60">
        <f t="shared" si="1"/>
        <v>0.96616541353383456</v>
      </c>
      <c r="E55" s="86">
        <v>84</v>
      </c>
      <c r="F55" s="37">
        <v>81</v>
      </c>
      <c r="G55" s="60">
        <f t="shared" si="3"/>
        <v>0.9642857142857143</v>
      </c>
      <c r="H55" s="86">
        <v>182</v>
      </c>
      <c r="I55" s="37">
        <v>176</v>
      </c>
      <c r="J55" s="60">
        <f t="shared" si="4"/>
        <v>0.96703296703296704</v>
      </c>
      <c r="K55" s="35"/>
    </row>
    <row r="56" spans="1:11" s="32" customFormat="1" ht="14.25" customHeight="1" x14ac:dyDescent="0.25">
      <c r="A56" s="49">
        <v>0.67708333333333337</v>
      </c>
      <c r="B56" s="37">
        <f t="shared" si="2"/>
        <v>246</v>
      </c>
      <c r="C56" s="37">
        <f t="shared" si="0"/>
        <v>233</v>
      </c>
      <c r="D56" s="60">
        <f t="shared" si="1"/>
        <v>0.94715447154471544</v>
      </c>
      <c r="E56" s="86">
        <v>78</v>
      </c>
      <c r="F56" s="37">
        <v>75</v>
      </c>
      <c r="G56" s="60">
        <f t="shared" si="3"/>
        <v>0.96153846153846156</v>
      </c>
      <c r="H56" s="86">
        <v>168</v>
      </c>
      <c r="I56" s="37">
        <v>158</v>
      </c>
      <c r="J56" s="60">
        <f t="shared" si="4"/>
        <v>0.94047619047619047</v>
      </c>
      <c r="K56" s="35"/>
    </row>
    <row r="57" spans="1:11" s="32" customFormat="1" ht="14.25" customHeight="1" x14ac:dyDescent="0.25">
      <c r="A57" s="49">
        <v>0.6875</v>
      </c>
      <c r="B57" s="37">
        <f t="shared" si="2"/>
        <v>238</v>
      </c>
      <c r="C57" s="37">
        <f t="shared" si="0"/>
        <v>232</v>
      </c>
      <c r="D57" s="60">
        <f t="shared" si="1"/>
        <v>0.97478991596638653</v>
      </c>
      <c r="E57" s="86">
        <v>72</v>
      </c>
      <c r="F57" s="37">
        <v>68</v>
      </c>
      <c r="G57" s="60">
        <f t="shared" si="3"/>
        <v>0.94444444444444442</v>
      </c>
      <c r="H57" s="86">
        <v>166</v>
      </c>
      <c r="I57" s="37">
        <v>164</v>
      </c>
      <c r="J57" s="60">
        <f t="shared" si="4"/>
        <v>0.98795180722891562</v>
      </c>
      <c r="K57" s="35"/>
    </row>
    <row r="58" spans="1:11" s="32" customFormat="1" ht="14.25" customHeight="1" x14ac:dyDescent="0.25">
      <c r="A58" s="49">
        <v>0.69791666666666663</v>
      </c>
      <c r="B58" s="37">
        <f t="shared" si="2"/>
        <v>212</v>
      </c>
      <c r="C58" s="37">
        <f t="shared" si="0"/>
        <v>208</v>
      </c>
      <c r="D58" s="60">
        <f t="shared" si="1"/>
        <v>0.98113207547169812</v>
      </c>
      <c r="E58" s="86">
        <v>84</v>
      </c>
      <c r="F58" s="37">
        <v>84</v>
      </c>
      <c r="G58" s="60">
        <f t="shared" si="3"/>
        <v>1</v>
      </c>
      <c r="H58" s="86">
        <v>128</v>
      </c>
      <c r="I58" s="37">
        <v>124</v>
      </c>
      <c r="J58" s="60">
        <f t="shared" si="4"/>
        <v>0.96875</v>
      </c>
      <c r="K58" s="35"/>
    </row>
    <row r="59" spans="1:11" s="32" customFormat="1" ht="14.25" customHeight="1" x14ac:dyDescent="0.25">
      <c r="A59" s="49">
        <v>0.70833333333333337</v>
      </c>
      <c r="B59" s="37">
        <f t="shared" si="2"/>
        <v>214</v>
      </c>
      <c r="C59" s="37">
        <f t="shared" si="0"/>
        <v>203</v>
      </c>
      <c r="D59" s="60">
        <f t="shared" si="1"/>
        <v>0.94859813084112155</v>
      </c>
      <c r="E59" s="86">
        <v>73</v>
      </c>
      <c r="F59" s="37">
        <v>71</v>
      </c>
      <c r="G59" s="60">
        <f t="shared" si="3"/>
        <v>0.9726027397260274</v>
      </c>
      <c r="H59" s="86">
        <v>141</v>
      </c>
      <c r="I59" s="37">
        <v>132</v>
      </c>
      <c r="J59" s="60">
        <f t="shared" si="4"/>
        <v>0.93617021276595747</v>
      </c>
      <c r="K59" s="35"/>
    </row>
    <row r="60" spans="1:11" s="32" customFormat="1" ht="14.25" customHeight="1" x14ac:dyDescent="0.25">
      <c r="A60" s="49">
        <v>0.71875</v>
      </c>
      <c r="B60" s="37">
        <f t="shared" si="2"/>
        <v>221</v>
      </c>
      <c r="C60" s="37">
        <f t="shared" si="0"/>
        <v>221</v>
      </c>
      <c r="D60" s="60">
        <f t="shared" si="1"/>
        <v>1</v>
      </c>
      <c r="E60" s="86">
        <v>76</v>
      </c>
      <c r="F60" s="37">
        <v>76</v>
      </c>
      <c r="G60" s="60">
        <f t="shared" si="3"/>
        <v>1</v>
      </c>
      <c r="H60" s="86">
        <v>145</v>
      </c>
      <c r="I60" s="37">
        <v>145</v>
      </c>
      <c r="J60" s="60">
        <f t="shared" si="4"/>
        <v>1</v>
      </c>
      <c r="K60" s="35"/>
    </row>
    <row r="61" spans="1:11" s="32" customFormat="1" ht="14.25" customHeight="1" x14ac:dyDescent="0.25">
      <c r="A61" s="49">
        <v>0.72916666666666663</v>
      </c>
      <c r="B61" s="37">
        <f t="shared" si="2"/>
        <v>239</v>
      </c>
      <c r="C61" s="37">
        <f t="shared" si="0"/>
        <v>234</v>
      </c>
      <c r="D61" s="60">
        <f t="shared" si="1"/>
        <v>0.97907949790794979</v>
      </c>
      <c r="E61" s="86">
        <v>72</v>
      </c>
      <c r="F61" s="37">
        <v>72</v>
      </c>
      <c r="G61" s="60">
        <f t="shared" si="3"/>
        <v>1</v>
      </c>
      <c r="H61" s="86">
        <v>167</v>
      </c>
      <c r="I61" s="37">
        <v>162</v>
      </c>
      <c r="J61" s="60">
        <f t="shared" si="4"/>
        <v>0.97005988023952094</v>
      </c>
      <c r="K61" s="35"/>
    </row>
    <row r="62" spans="1:11" s="32" customFormat="1" ht="14.25" customHeight="1" x14ac:dyDescent="0.25">
      <c r="A62" s="49">
        <v>0.73958333333333337</v>
      </c>
      <c r="B62" s="37">
        <f t="shared" si="2"/>
        <v>237</v>
      </c>
      <c r="C62" s="37">
        <f t="shared" si="0"/>
        <v>233</v>
      </c>
      <c r="D62" s="60">
        <f t="shared" si="1"/>
        <v>0.9831223628691983</v>
      </c>
      <c r="E62" s="86">
        <v>63</v>
      </c>
      <c r="F62" s="37">
        <v>63</v>
      </c>
      <c r="G62" s="60">
        <f t="shared" si="3"/>
        <v>1</v>
      </c>
      <c r="H62" s="86">
        <v>174</v>
      </c>
      <c r="I62" s="37">
        <v>170</v>
      </c>
      <c r="J62" s="60">
        <f t="shared" si="4"/>
        <v>0.97701149425287359</v>
      </c>
      <c r="K62" s="35"/>
    </row>
    <row r="63" spans="1:11" s="32" customFormat="1" ht="14.25" customHeight="1" x14ac:dyDescent="0.25">
      <c r="A63" s="49">
        <v>0.75</v>
      </c>
      <c r="B63" s="37">
        <f t="shared" si="2"/>
        <v>237</v>
      </c>
      <c r="C63" s="37">
        <f t="shared" si="0"/>
        <v>237</v>
      </c>
      <c r="D63" s="60">
        <f t="shared" si="1"/>
        <v>1</v>
      </c>
      <c r="E63" s="86">
        <v>77</v>
      </c>
      <c r="F63" s="37">
        <v>77</v>
      </c>
      <c r="G63" s="60">
        <f t="shared" si="3"/>
        <v>1</v>
      </c>
      <c r="H63" s="86">
        <v>160</v>
      </c>
      <c r="I63" s="37">
        <v>160</v>
      </c>
      <c r="J63" s="60">
        <f t="shared" si="4"/>
        <v>1</v>
      </c>
      <c r="K63" s="35"/>
    </row>
    <row r="64" spans="1:11" s="32" customFormat="1" ht="14.25" customHeight="1" x14ac:dyDescent="0.25">
      <c r="A64" s="49">
        <v>0.76041666666666663</v>
      </c>
      <c r="B64" s="37">
        <f t="shared" si="2"/>
        <v>216</v>
      </c>
      <c r="C64" s="37">
        <f t="shared" si="0"/>
        <v>215</v>
      </c>
      <c r="D64" s="60">
        <f t="shared" si="1"/>
        <v>0.99537037037037035</v>
      </c>
      <c r="E64" s="86">
        <v>63</v>
      </c>
      <c r="F64" s="37">
        <v>63</v>
      </c>
      <c r="G64" s="60">
        <f t="shared" si="3"/>
        <v>1</v>
      </c>
      <c r="H64" s="86">
        <v>153</v>
      </c>
      <c r="I64" s="37">
        <v>152</v>
      </c>
      <c r="J64" s="60">
        <f t="shared" si="4"/>
        <v>0.99346405228758172</v>
      </c>
    </row>
    <row r="65" spans="1:10" s="32" customFormat="1" ht="14.25" customHeight="1" x14ac:dyDescent="0.25">
      <c r="A65" s="49">
        <v>0.77083333333333337</v>
      </c>
      <c r="B65" s="37">
        <f t="shared" si="2"/>
        <v>251</v>
      </c>
      <c r="C65" s="37">
        <f t="shared" si="0"/>
        <v>243</v>
      </c>
      <c r="D65" s="60">
        <f t="shared" si="1"/>
        <v>0.96812749003984067</v>
      </c>
      <c r="E65" s="86">
        <v>89</v>
      </c>
      <c r="F65" s="37">
        <v>89</v>
      </c>
      <c r="G65" s="60">
        <f t="shared" si="3"/>
        <v>1</v>
      </c>
      <c r="H65" s="86">
        <v>162</v>
      </c>
      <c r="I65" s="37">
        <v>154</v>
      </c>
      <c r="J65" s="60">
        <f t="shared" si="4"/>
        <v>0.95061728395061729</v>
      </c>
    </row>
    <row r="66" spans="1:10" s="32" customFormat="1" ht="14.25" customHeight="1" thickBot="1" x14ac:dyDescent="0.3">
      <c r="A66" s="49">
        <v>0.78125</v>
      </c>
      <c r="B66" s="37">
        <f t="shared" si="2"/>
        <v>183</v>
      </c>
      <c r="C66" s="37">
        <f t="shared" si="0"/>
        <v>172</v>
      </c>
      <c r="D66" s="60">
        <f t="shared" si="1"/>
        <v>0.93989071038251371</v>
      </c>
      <c r="E66" s="86">
        <v>63</v>
      </c>
      <c r="F66" s="37">
        <v>61</v>
      </c>
      <c r="G66" s="60">
        <f t="shared" si="3"/>
        <v>0.96825396825396826</v>
      </c>
      <c r="H66" s="86">
        <v>120</v>
      </c>
      <c r="I66" s="37">
        <v>111</v>
      </c>
      <c r="J66" s="60">
        <f t="shared" si="4"/>
        <v>0.92500000000000004</v>
      </c>
    </row>
    <row r="67" spans="1:10" ht="14.25" customHeight="1" thickTop="1" thickBot="1" x14ac:dyDescent="0.3">
      <c r="A67" s="58" t="s">
        <v>2</v>
      </c>
      <c r="B67" s="58">
        <f>SUM(B15:B66)</f>
        <v>10685</v>
      </c>
      <c r="C67" s="58">
        <f>SUM(C15:C66)</f>
        <v>10381</v>
      </c>
      <c r="D67" s="59">
        <f>IFERROR(IF(AND(B67=0,C67=0),0,C67/B67),0)</f>
        <v>0.97154890032756203</v>
      </c>
      <c r="E67" s="58">
        <f>SUM(E15:E66)</f>
        <v>3634</v>
      </c>
      <c r="F67" s="58">
        <f>SUM(F15:F66)</f>
        <v>3565</v>
      </c>
      <c r="G67" s="59">
        <f>IFERROR(IF(AND(E67=0,F67=0),0,F67/E67),0)</f>
        <v>0.98101265822784811</v>
      </c>
      <c r="H67" s="58">
        <f>SUM(H15:H66)</f>
        <v>7051</v>
      </c>
      <c r="I67" s="58">
        <f>SUM(I15:I66)</f>
        <v>6816</v>
      </c>
      <c r="J67" s="59">
        <f>IFERROR(IF(AND(H67=0,I67=0),0,I67/H67),0)</f>
        <v>0.96667139412849246</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17"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9D705-10CC-464B-B99B-5DF60C23833B}">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6</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44</v>
      </c>
      <c r="C15" s="37">
        <f t="shared" ref="C15:C66" si="0">F15+I15</f>
        <v>30</v>
      </c>
      <c r="D15" s="70">
        <f t="shared" ref="D15:D66" si="1">IF(OR(B15=0,C15=0),0,C15/B15)</f>
        <v>0.68181818181818177</v>
      </c>
      <c r="E15" s="86">
        <v>13</v>
      </c>
      <c r="F15" s="87">
        <v>0</v>
      </c>
      <c r="G15" s="70">
        <f>IF(OR(E15=0,F15=0),0,F15/E15)</f>
        <v>0</v>
      </c>
      <c r="H15" s="86">
        <v>31</v>
      </c>
      <c r="I15" s="37">
        <v>30</v>
      </c>
      <c r="J15" s="70">
        <f>IF(OR(H15=0,I15=0),0,I15/H15)</f>
        <v>0.967741935483871</v>
      </c>
      <c r="K15" s="37">
        <f t="shared" ref="K15:K66" si="2">E15</f>
        <v>13</v>
      </c>
      <c r="L15" s="37">
        <v>0</v>
      </c>
      <c r="M15" s="70">
        <f>IF(OR(K15=0,L15=0),0,L15/K15)</f>
        <v>0</v>
      </c>
      <c r="N15" s="35"/>
    </row>
    <row r="16" spans="1:14" s="32" customFormat="1" ht="14.25" customHeight="1" x14ac:dyDescent="0.25">
      <c r="A16" s="49">
        <v>0.26041666666666669</v>
      </c>
      <c r="B16" s="37">
        <f t="shared" ref="B16:B66" si="3">E16+H16</f>
        <v>71</v>
      </c>
      <c r="C16" s="37">
        <f t="shared" si="0"/>
        <v>54</v>
      </c>
      <c r="D16" s="70">
        <f t="shared" si="1"/>
        <v>0.76056338028169013</v>
      </c>
      <c r="E16" s="86">
        <v>20</v>
      </c>
      <c r="F16" s="87">
        <v>3</v>
      </c>
      <c r="G16" s="70">
        <f t="shared" ref="G16:G66" si="4">IF(OR(E16=0,F16=0),0,F16/E16)</f>
        <v>0.15</v>
      </c>
      <c r="H16" s="86">
        <v>51</v>
      </c>
      <c r="I16" s="37">
        <v>51</v>
      </c>
      <c r="J16" s="70">
        <f t="shared" ref="J16:J66" si="5">IF(OR(H16=0,I16=0),0,I16/H16)</f>
        <v>1</v>
      </c>
      <c r="K16" s="37">
        <f t="shared" si="2"/>
        <v>20</v>
      </c>
      <c r="L16" s="37">
        <v>2</v>
      </c>
      <c r="M16" s="70">
        <f t="shared" ref="M16:M66" si="6">IF(OR(K16=0,L16=0),0,L16/K16)</f>
        <v>0.1</v>
      </c>
      <c r="N16" s="35"/>
    </row>
    <row r="17" spans="1:14" s="32" customFormat="1" ht="14.25" customHeight="1" x14ac:dyDescent="0.25">
      <c r="A17" s="49">
        <v>0.27083333333333331</v>
      </c>
      <c r="B17" s="37">
        <f t="shared" si="3"/>
        <v>87</v>
      </c>
      <c r="C17" s="37">
        <f t="shared" si="0"/>
        <v>62</v>
      </c>
      <c r="D17" s="70">
        <f t="shared" si="1"/>
        <v>0.71264367816091956</v>
      </c>
      <c r="E17" s="86">
        <v>27</v>
      </c>
      <c r="F17" s="87">
        <v>4</v>
      </c>
      <c r="G17" s="70">
        <f t="shared" si="4"/>
        <v>0.14814814814814814</v>
      </c>
      <c r="H17" s="86">
        <v>60</v>
      </c>
      <c r="I17" s="37">
        <v>58</v>
      </c>
      <c r="J17" s="70">
        <f t="shared" si="5"/>
        <v>0.96666666666666667</v>
      </c>
      <c r="K17" s="37">
        <f t="shared" si="2"/>
        <v>27</v>
      </c>
      <c r="L17" s="37">
        <v>0</v>
      </c>
      <c r="M17" s="70">
        <f t="shared" si="6"/>
        <v>0</v>
      </c>
      <c r="N17" s="35"/>
    </row>
    <row r="18" spans="1:14" s="32" customFormat="1" ht="14.25" customHeight="1" x14ac:dyDescent="0.25">
      <c r="A18" s="49">
        <v>0.28125</v>
      </c>
      <c r="B18" s="37">
        <f t="shared" si="3"/>
        <v>94</v>
      </c>
      <c r="C18" s="37">
        <f t="shared" si="0"/>
        <v>58</v>
      </c>
      <c r="D18" s="70">
        <f t="shared" si="1"/>
        <v>0.61702127659574468</v>
      </c>
      <c r="E18" s="86">
        <v>40</v>
      </c>
      <c r="F18" s="87">
        <v>4</v>
      </c>
      <c r="G18" s="70">
        <f t="shared" si="4"/>
        <v>0.1</v>
      </c>
      <c r="H18" s="86">
        <v>54</v>
      </c>
      <c r="I18" s="37">
        <v>54</v>
      </c>
      <c r="J18" s="70">
        <f t="shared" si="5"/>
        <v>1</v>
      </c>
      <c r="K18" s="37">
        <f t="shared" si="2"/>
        <v>40</v>
      </c>
      <c r="L18" s="37">
        <v>2</v>
      </c>
      <c r="M18" s="70">
        <f t="shared" si="6"/>
        <v>0.05</v>
      </c>
      <c r="N18" s="35"/>
    </row>
    <row r="19" spans="1:14" s="32" customFormat="1" ht="14.25" customHeight="1" x14ac:dyDescent="0.25">
      <c r="A19" s="49">
        <v>0.29166666666666669</v>
      </c>
      <c r="B19" s="37">
        <f t="shared" si="3"/>
        <v>99</v>
      </c>
      <c r="C19" s="37">
        <f t="shared" si="0"/>
        <v>57</v>
      </c>
      <c r="D19" s="70">
        <f t="shared" si="1"/>
        <v>0.5757575757575758</v>
      </c>
      <c r="E19" s="86">
        <v>48</v>
      </c>
      <c r="F19" s="87">
        <v>9</v>
      </c>
      <c r="G19" s="70">
        <f t="shared" si="4"/>
        <v>0.1875</v>
      </c>
      <c r="H19" s="86">
        <v>51</v>
      </c>
      <c r="I19" s="37">
        <v>48</v>
      </c>
      <c r="J19" s="70">
        <f t="shared" si="5"/>
        <v>0.94117647058823528</v>
      </c>
      <c r="K19" s="37">
        <f t="shared" si="2"/>
        <v>48</v>
      </c>
      <c r="L19" s="37">
        <v>5</v>
      </c>
      <c r="M19" s="70">
        <f t="shared" si="6"/>
        <v>0.10416666666666667</v>
      </c>
      <c r="N19" s="35"/>
    </row>
    <row r="20" spans="1:14" s="32" customFormat="1" ht="14.25" customHeight="1" x14ac:dyDescent="0.25">
      <c r="A20" s="49">
        <v>0.30208333333333331</v>
      </c>
      <c r="B20" s="37">
        <f t="shared" si="3"/>
        <v>87</v>
      </c>
      <c r="C20" s="37">
        <f t="shared" si="0"/>
        <v>47</v>
      </c>
      <c r="D20" s="70">
        <f t="shared" si="1"/>
        <v>0.54022988505747127</v>
      </c>
      <c r="E20" s="86">
        <v>43</v>
      </c>
      <c r="F20" s="87">
        <v>4</v>
      </c>
      <c r="G20" s="70">
        <f t="shared" si="4"/>
        <v>9.3023255813953487E-2</v>
      </c>
      <c r="H20" s="86">
        <v>44</v>
      </c>
      <c r="I20" s="37">
        <v>43</v>
      </c>
      <c r="J20" s="70">
        <f t="shared" si="5"/>
        <v>0.97727272727272729</v>
      </c>
      <c r="K20" s="37">
        <f t="shared" si="2"/>
        <v>43</v>
      </c>
      <c r="L20" s="37">
        <v>2</v>
      </c>
      <c r="M20" s="70">
        <f t="shared" si="6"/>
        <v>4.6511627906976744E-2</v>
      </c>
      <c r="N20" s="35"/>
    </row>
    <row r="21" spans="1:14" s="32" customFormat="1" ht="14.25" customHeight="1" x14ac:dyDescent="0.25">
      <c r="A21" s="49">
        <v>0.3125</v>
      </c>
      <c r="B21" s="37">
        <f t="shared" si="3"/>
        <v>112</v>
      </c>
      <c r="C21" s="37">
        <f t="shared" si="0"/>
        <v>62</v>
      </c>
      <c r="D21" s="70">
        <f t="shared" si="1"/>
        <v>0.5535714285714286</v>
      </c>
      <c r="E21" s="86">
        <v>56</v>
      </c>
      <c r="F21" s="87">
        <v>7</v>
      </c>
      <c r="G21" s="70">
        <f t="shared" si="4"/>
        <v>0.125</v>
      </c>
      <c r="H21" s="86">
        <v>56</v>
      </c>
      <c r="I21" s="37">
        <v>55</v>
      </c>
      <c r="J21" s="70">
        <f t="shared" si="5"/>
        <v>0.9821428571428571</v>
      </c>
      <c r="K21" s="37">
        <f t="shared" si="2"/>
        <v>56</v>
      </c>
      <c r="L21" s="37">
        <v>5</v>
      </c>
      <c r="M21" s="70">
        <f t="shared" si="6"/>
        <v>8.9285714285714288E-2</v>
      </c>
      <c r="N21" s="35"/>
    </row>
    <row r="22" spans="1:14" s="32" customFormat="1" ht="14.25" customHeight="1" x14ac:dyDescent="0.25">
      <c r="A22" s="49">
        <v>0.32291666666666669</v>
      </c>
      <c r="B22" s="37">
        <f t="shared" si="3"/>
        <v>113</v>
      </c>
      <c r="C22" s="37">
        <f t="shared" si="0"/>
        <v>68</v>
      </c>
      <c r="D22" s="70">
        <f t="shared" si="1"/>
        <v>0.60176991150442483</v>
      </c>
      <c r="E22" s="86">
        <v>51</v>
      </c>
      <c r="F22" s="87">
        <v>9</v>
      </c>
      <c r="G22" s="70">
        <f t="shared" si="4"/>
        <v>0.17647058823529413</v>
      </c>
      <c r="H22" s="86">
        <v>62</v>
      </c>
      <c r="I22" s="37">
        <v>59</v>
      </c>
      <c r="J22" s="70">
        <f t="shared" si="5"/>
        <v>0.95161290322580649</v>
      </c>
      <c r="K22" s="37">
        <f t="shared" si="2"/>
        <v>51</v>
      </c>
      <c r="L22" s="37">
        <v>5</v>
      </c>
      <c r="M22" s="70">
        <f t="shared" si="6"/>
        <v>9.8039215686274508E-2</v>
      </c>
      <c r="N22" s="35"/>
    </row>
    <row r="23" spans="1:14" s="32" customFormat="1" ht="14.25" customHeight="1" x14ac:dyDescent="0.25">
      <c r="A23" s="49">
        <v>0.33333333333333331</v>
      </c>
      <c r="B23" s="37">
        <f t="shared" si="3"/>
        <v>107</v>
      </c>
      <c r="C23" s="37">
        <f t="shared" si="0"/>
        <v>61</v>
      </c>
      <c r="D23" s="70">
        <f t="shared" si="1"/>
        <v>0.57009345794392519</v>
      </c>
      <c r="E23" s="86">
        <v>53</v>
      </c>
      <c r="F23" s="87">
        <v>12</v>
      </c>
      <c r="G23" s="70">
        <f t="shared" si="4"/>
        <v>0.22641509433962265</v>
      </c>
      <c r="H23" s="86">
        <v>54</v>
      </c>
      <c r="I23" s="37">
        <v>49</v>
      </c>
      <c r="J23" s="70">
        <f t="shared" si="5"/>
        <v>0.90740740740740744</v>
      </c>
      <c r="K23" s="37">
        <f t="shared" si="2"/>
        <v>53</v>
      </c>
      <c r="L23" s="37">
        <v>6</v>
      </c>
      <c r="M23" s="70">
        <f t="shared" si="6"/>
        <v>0.11320754716981132</v>
      </c>
      <c r="N23" s="35"/>
    </row>
    <row r="24" spans="1:14" s="32" customFormat="1" ht="14.25" customHeight="1" x14ac:dyDescent="0.25">
      <c r="A24" s="49">
        <v>0.34375</v>
      </c>
      <c r="B24" s="37">
        <f t="shared" si="3"/>
        <v>105</v>
      </c>
      <c r="C24" s="37">
        <f t="shared" si="0"/>
        <v>66</v>
      </c>
      <c r="D24" s="70">
        <f t="shared" si="1"/>
        <v>0.62857142857142856</v>
      </c>
      <c r="E24" s="86">
        <v>49</v>
      </c>
      <c r="F24" s="87">
        <v>13</v>
      </c>
      <c r="G24" s="70">
        <f t="shared" si="4"/>
        <v>0.26530612244897961</v>
      </c>
      <c r="H24" s="86">
        <v>56</v>
      </c>
      <c r="I24" s="37">
        <v>53</v>
      </c>
      <c r="J24" s="70">
        <f t="shared" si="5"/>
        <v>0.9464285714285714</v>
      </c>
      <c r="K24" s="37">
        <f t="shared" si="2"/>
        <v>49</v>
      </c>
      <c r="L24" s="37">
        <v>7</v>
      </c>
      <c r="M24" s="70">
        <f t="shared" si="6"/>
        <v>0.14285714285714285</v>
      </c>
      <c r="N24" s="35"/>
    </row>
    <row r="25" spans="1:14" s="32" customFormat="1" ht="14.25" customHeight="1" x14ac:dyDescent="0.25">
      <c r="A25" s="49">
        <v>0.35416666666666669</v>
      </c>
      <c r="B25" s="37">
        <f t="shared" si="3"/>
        <v>102</v>
      </c>
      <c r="C25" s="37">
        <f t="shared" si="0"/>
        <v>58</v>
      </c>
      <c r="D25" s="70">
        <f t="shared" si="1"/>
        <v>0.56862745098039214</v>
      </c>
      <c r="E25" s="86">
        <v>56</v>
      </c>
      <c r="F25" s="87">
        <v>14</v>
      </c>
      <c r="G25" s="70">
        <f t="shared" si="4"/>
        <v>0.25</v>
      </c>
      <c r="H25" s="86">
        <v>46</v>
      </c>
      <c r="I25" s="37">
        <v>44</v>
      </c>
      <c r="J25" s="70">
        <f t="shared" si="5"/>
        <v>0.95652173913043481</v>
      </c>
      <c r="K25" s="37">
        <f t="shared" si="2"/>
        <v>56</v>
      </c>
      <c r="L25" s="37">
        <v>2</v>
      </c>
      <c r="M25" s="70">
        <f t="shared" si="6"/>
        <v>3.5714285714285712E-2</v>
      </c>
      <c r="N25" s="35"/>
    </row>
    <row r="26" spans="1:14" s="32" customFormat="1" ht="14.25" customHeight="1" x14ac:dyDescent="0.25">
      <c r="A26" s="49">
        <v>0.36458333333333331</v>
      </c>
      <c r="B26" s="37">
        <f t="shared" si="3"/>
        <v>108</v>
      </c>
      <c r="C26" s="37">
        <f t="shared" si="0"/>
        <v>53</v>
      </c>
      <c r="D26" s="70">
        <f t="shared" si="1"/>
        <v>0.49074074074074076</v>
      </c>
      <c r="E26" s="86">
        <v>66</v>
      </c>
      <c r="F26" s="87">
        <v>11</v>
      </c>
      <c r="G26" s="70">
        <f t="shared" si="4"/>
        <v>0.16666666666666666</v>
      </c>
      <c r="H26" s="86">
        <v>42</v>
      </c>
      <c r="I26" s="37">
        <v>42</v>
      </c>
      <c r="J26" s="70">
        <f t="shared" si="5"/>
        <v>1</v>
      </c>
      <c r="K26" s="37">
        <f t="shared" si="2"/>
        <v>66</v>
      </c>
      <c r="L26" s="37">
        <v>5</v>
      </c>
      <c r="M26" s="70">
        <f t="shared" si="6"/>
        <v>7.575757575757576E-2</v>
      </c>
      <c r="N26" s="35"/>
    </row>
    <row r="27" spans="1:14" s="32" customFormat="1" ht="14.25" customHeight="1" x14ac:dyDescent="0.25">
      <c r="A27" s="49">
        <v>0.375</v>
      </c>
      <c r="B27" s="37">
        <f t="shared" si="3"/>
        <v>117</v>
      </c>
      <c r="C27" s="37">
        <f t="shared" si="0"/>
        <v>69</v>
      </c>
      <c r="D27" s="70">
        <f t="shared" si="1"/>
        <v>0.58974358974358976</v>
      </c>
      <c r="E27" s="86">
        <v>58</v>
      </c>
      <c r="F27" s="87">
        <v>16</v>
      </c>
      <c r="G27" s="70">
        <f t="shared" si="4"/>
        <v>0.27586206896551724</v>
      </c>
      <c r="H27" s="86">
        <v>59</v>
      </c>
      <c r="I27" s="37">
        <v>53</v>
      </c>
      <c r="J27" s="70">
        <f t="shared" si="5"/>
        <v>0.89830508474576276</v>
      </c>
      <c r="K27" s="37">
        <f t="shared" si="2"/>
        <v>58</v>
      </c>
      <c r="L27" s="37">
        <v>8</v>
      </c>
      <c r="M27" s="70">
        <f t="shared" si="6"/>
        <v>0.13793103448275862</v>
      </c>
      <c r="N27" s="35"/>
    </row>
    <row r="28" spans="1:14" s="32" customFormat="1" ht="14.25" customHeight="1" x14ac:dyDescent="0.25">
      <c r="A28" s="49">
        <v>0.38541666666666669</v>
      </c>
      <c r="B28" s="37">
        <f t="shared" si="3"/>
        <v>87</v>
      </c>
      <c r="C28" s="37">
        <f t="shared" si="0"/>
        <v>50</v>
      </c>
      <c r="D28" s="70">
        <f t="shared" si="1"/>
        <v>0.57471264367816088</v>
      </c>
      <c r="E28" s="86">
        <v>40</v>
      </c>
      <c r="F28" s="87">
        <v>4</v>
      </c>
      <c r="G28" s="70">
        <f t="shared" si="4"/>
        <v>0.1</v>
      </c>
      <c r="H28" s="86">
        <v>47</v>
      </c>
      <c r="I28" s="37">
        <v>46</v>
      </c>
      <c r="J28" s="70">
        <f t="shared" si="5"/>
        <v>0.97872340425531912</v>
      </c>
      <c r="K28" s="37">
        <f t="shared" si="2"/>
        <v>40</v>
      </c>
      <c r="L28" s="37">
        <v>1</v>
      </c>
      <c r="M28" s="70">
        <f t="shared" si="6"/>
        <v>2.5000000000000001E-2</v>
      </c>
      <c r="N28" s="35"/>
    </row>
    <row r="29" spans="1:14" s="32" customFormat="1" ht="14.25" customHeight="1" x14ac:dyDescent="0.25">
      <c r="A29" s="49">
        <v>0.39583333333333331</v>
      </c>
      <c r="B29" s="37">
        <f t="shared" si="3"/>
        <v>111</v>
      </c>
      <c r="C29" s="37">
        <f t="shared" si="0"/>
        <v>55</v>
      </c>
      <c r="D29" s="70">
        <f t="shared" si="1"/>
        <v>0.49549549549549549</v>
      </c>
      <c r="E29" s="86">
        <v>68</v>
      </c>
      <c r="F29" s="87">
        <v>13</v>
      </c>
      <c r="G29" s="70">
        <f t="shared" si="4"/>
        <v>0.19117647058823528</v>
      </c>
      <c r="H29" s="86">
        <v>43</v>
      </c>
      <c r="I29" s="37">
        <v>42</v>
      </c>
      <c r="J29" s="70">
        <f t="shared" si="5"/>
        <v>0.97674418604651159</v>
      </c>
      <c r="K29" s="37">
        <f t="shared" si="2"/>
        <v>68</v>
      </c>
      <c r="L29" s="37">
        <v>5</v>
      </c>
      <c r="M29" s="70">
        <f t="shared" si="6"/>
        <v>7.3529411764705885E-2</v>
      </c>
      <c r="N29" s="35"/>
    </row>
    <row r="30" spans="1:14" s="32" customFormat="1" ht="14.25" customHeight="1" x14ac:dyDescent="0.25">
      <c r="A30" s="49">
        <v>0.40625</v>
      </c>
      <c r="B30" s="37">
        <f t="shared" si="3"/>
        <v>110</v>
      </c>
      <c r="C30" s="37">
        <f t="shared" si="0"/>
        <v>56</v>
      </c>
      <c r="D30" s="70">
        <f t="shared" si="1"/>
        <v>0.50909090909090904</v>
      </c>
      <c r="E30" s="86">
        <v>67</v>
      </c>
      <c r="F30" s="87">
        <v>13</v>
      </c>
      <c r="G30" s="70">
        <f t="shared" si="4"/>
        <v>0.19402985074626866</v>
      </c>
      <c r="H30" s="86">
        <v>43</v>
      </c>
      <c r="I30" s="37">
        <v>43</v>
      </c>
      <c r="J30" s="70">
        <f t="shared" si="5"/>
        <v>1</v>
      </c>
      <c r="K30" s="37">
        <f t="shared" si="2"/>
        <v>67</v>
      </c>
      <c r="L30" s="37">
        <v>9</v>
      </c>
      <c r="M30" s="70">
        <f t="shared" si="6"/>
        <v>0.13432835820895522</v>
      </c>
      <c r="N30" s="35"/>
    </row>
    <row r="31" spans="1:14" s="32" customFormat="1" ht="14.25" customHeight="1" x14ac:dyDescent="0.25">
      <c r="A31" s="49">
        <v>0.41666666666666669</v>
      </c>
      <c r="B31" s="37">
        <f t="shared" si="3"/>
        <v>105</v>
      </c>
      <c r="C31" s="37">
        <f t="shared" si="0"/>
        <v>56</v>
      </c>
      <c r="D31" s="70">
        <f t="shared" si="1"/>
        <v>0.53333333333333333</v>
      </c>
      <c r="E31" s="86">
        <v>56</v>
      </c>
      <c r="F31" s="87">
        <v>7</v>
      </c>
      <c r="G31" s="70">
        <f t="shared" si="4"/>
        <v>0.125</v>
      </c>
      <c r="H31" s="86">
        <v>49</v>
      </c>
      <c r="I31" s="37">
        <v>49</v>
      </c>
      <c r="J31" s="70">
        <f t="shared" si="5"/>
        <v>1</v>
      </c>
      <c r="K31" s="37">
        <f t="shared" si="2"/>
        <v>56</v>
      </c>
      <c r="L31" s="37">
        <v>3</v>
      </c>
      <c r="M31" s="70">
        <f t="shared" si="6"/>
        <v>5.3571428571428568E-2</v>
      </c>
      <c r="N31" s="35"/>
    </row>
    <row r="32" spans="1:14" s="32" customFormat="1" ht="14.25" customHeight="1" x14ac:dyDescent="0.25">
      <c r="A32" s="49">
        <v>0.42708333333333331</v>
      </c>
      <c r="B32" s="37">
        <f t="shared" si="3"/>
        <v>109</v>
      </c>
      <c r="C32" s="37">
        <f t="shared" si="0"/>
        <v>63</v>
      </c>
      <c r="D32" s="70">
        <f t="shared" si="1"/>
        <v>0.57798165137614677</v>
      </c>
      <c r="E32" s="86">
        <v>58</v>
      </c>
      <c r="F32" s="87">
        <v>12</v>
      </c>
      <c r="G32" s="70">
        <f t="shared" si="4"/>
        <v>0.20689655172413793</v>
      </c>
      <c r="H32" s="86">
        <v>51</v>
      </c>
      <c r="I32" s="37">
        <v>51</v>
      </c>
      <c r="J32" s="70">
        <f t="shared" si="5"/>
        <v>1</v>
      </c>
      <c r="K32" s="37">
        <f t="shared" si="2"/>
        <v>58</v>
      </c>
      <c r="L32" s="37">
        <v>5</v>
      </c>
      <c r="M32" s="70">
        <f t="shared" si="6"/>
        <v>8.6206896551724144E-2</v>
      </c>
      <c r="N32" s="35"/>
    </row>
    <row r="33" spans="1:14" s="32" customFormat="1" ht="14.25" customHeight="1" x14ac:dyDescent="0.25">
      <c r="A33" s="49">
        <v>0.4375</v>
      </c>
      <c r="B33" s="37">
        <f t="shared" si="3"/>
        <v>103</v>
      </c>
      <c r="C33" s="37">
        <f t="shared" si="0"/>
        <v>63</v>
      </c>
      <c r="D33" s="70">
        <f t="shared" si="1"/>
        <v>0.61165048543689315</v>
      </c>
      <c r="E33" s="86">
        <v>54</v>
      </c>
      <c r="F33" s="87">
        <v>15</v>
      </c>
      <c r="G33" s="70">
        <f t="shared" si="4"/>
        <v>0.27777777777777779</v>
      </c>
      <c r="H33" s="86">
        <v>49</v>
      </c>
      <c r="I33" s="37">
        <v>48</v>
      </c>
      <c r="J33" s="70">
        <f t="shared" si="5"/>
        <v>0.97959183673469385</v>
      </c>
      <c r="K33" s="37">
        <f t="shared" si="2"/>
        <v>54</v>
      </c>
      <c r="L33" s="37">
        <v>7</v>
      </c>
      <c r="M33" s="70">
        <f t="shared" si="6"/>
        <v>0.12962962962962962</v>
      </c>
      <c r="N33" s="35"/>
    </row>
    <row r="34" spans="1:14" s="32" customFormat="1" ht="14.25" customHeight="1" x14ac:dyDescent="0.25">
      <c r="A34" s="49">
        <v>0.44791666666666669</v>
      </c>
      <c r="B34" s="37">
        <f t="shared" si="3"/>
        <v>115</v>
      </c>
      <c r="C34" s="37">
        <f t="shared" si="0"/>
        <v>65</v>
      </c>
      <c r="D34" s="70">
        <f t="shared" si="1"/>
        <v>0.56521739130434778</v>
      </c>
      <c r="E34" s="86">
        <v>57</v>
      </c>
      <c r="F34" s="87">
        <v>7</v>
      </c>
      <c r="G34" s="70">
        <f t="shared" si="4"/>
        <v>0.12280701754385964</v>
      </c>
      <c r="H34" s="86">
        <v>58</v>
      </c>
      <c r="I34" s="37">
        <v>58</v>
      </c>
      <c r="J34" s="70">
        <f t="shared" si="5"/>
        <v>1</v>
      </c>
      <c r="K34" s="37">
        <f t="shared" si="2"/>
        <v>57</v>
      </c>
      <c r="L34" s="37">
        <v>6</v>
      </c>
      <c r="M34" s="70">
        <f t="shared" si="6"/>
        <v>0.10526315789473684</v>
      </c>
      <c r="N34" s="35"/>
    </row>
    <row r="35" spans="1:14" s="32" customFormat="1" ht="14.25" customHeight="1" x14ac:dyDescent="0.25">
      <c r="A35" s="49">
        <v>0.45833333333333331</v>
      </c>
      <c r="B35" s="37">
        <f t="shared" si="3"/>
        <v>94</v>
      </c>
      <c r="C35" s="37">
        <f t="shared" si="0"/>
        <v>60</v>
      </c>
      <c r="D35" s="70">
        <f t="shared" si="1"/>
        <v>0.63829787234042556</v>
      </c>
      <c r="E35" s="86">
        <v>42</v>
      </c>
      <c r="F35" s="87">
        <v>9</v>
      </c>
      <c r="G35" s="70">
        <f t="shared" si="4"/>
        <v>0.21428571428571427</v>
      </c>
      <c r="H35" s="86">
        <v>52</v>
      </c>
      <c r="I35" s="37">
        <v>51</v>
      </c>
      <c r="J35" s="70">
        <f t="shared" si="5"/>
        <v>0.98076923076923073</v>
      </c>
      <c r="K35" s="37">
        <f t="shared" si="2"/>
        <v>42</v>
      </c>
      <c r="L35" s="37">
        <v>5</v>
      </c>
      <c r="M35" s="70">
        <f t="shared" si="6"/>
        <v>0.11904761904761904</v>
      </c>
      <c r="N35" s="35"/>
    </row>
    <row r="36" spans="1:14" s="32" customFormat="1" ht="14.25" customHeight="1" x14ac:dyDescent="0.25">
      <c r="A36" s="49">
        <v>0.46875</v>
      </c>
      <c r="B36" s="37">
        <f t="shared" si="3"/>
        <v>99</v>
      </c>
      <c r="C36" s="37">
        <f t="shared" si="0"/>
        <v>52</v>
      </c>
      <c r="D36" s="70">
        <f t="shared" si="1"/>
        <v>0.5252525252525253</v>
      </c>
      <c r="E36" s="86">
        <v>54</v>
      </c>
      <c r="F36" s="87">
        <v>7</v>
      </c>
      <c r="G36" s="70">
        <f t="shared" si="4"/>
        <v>0.12962962962962962</v>
      </c>
      <c r="H36" s="86">
        <v>45</v>
      </c>
      <c r="I36" s="37">
        <v>45</v>
      </c>
      <c r="J36" s="70">
        <f t="shared" si="5"/>
        <v>1</v>
      </c>
      <c r="K36" s="37">
        <f t="shared" si="2"/>
        <v>54</v>
      </c>
      <c r="L36" s="37">
        <v>3</v>
      </c>
      <c r="M36" s="70">
        <f t="shared" si="6"/>
        <v>5.5555555555555552E-2</v>
      </c>
      <c r="N36" s="35"/>
    </row>
    <row r="37" spans="1:14" s="32" customFormat="1" ht="14.25" customHeight="1" x14ac:dyDescent="0.25">
      <c r="A37" s="49">
        <v>0.47916666666666669</v>
      </c>
      <c r="B37" s="37">
        <f t="shared" si="3"/>
        <v>106</v>
      </c>
      <c r="C37" s="37">
        <f t="shared" si="0"/>
        <v>61</v>
      </c>
      <c r="D37" s="70">
        <f t="shared" si="1"/>
        <v>0.57547169811320753</v>
      </c>
      <c r="E37" s="86">
        <v>54</v>
      </c>
      <c r="F37" s="87">
        <v>9</v>
      </c>
      <c r="G37" s="70">
        <f t="shared" si="4"/>
        <v>0.16666666666666666</v>
      </c>
      <c r="H37" s="86">
        <v>52</v>
      </c>
      <c r="I37" s="37">
        <v>52</v>
      </c>
      <c r="J37" s="70">
        <f t="shared" si="5"/>
        <v>1</v>
      </c>
      <c r="K37" s="37">
        <f t="shared" si="2"/>
        <v>54</v>
      </c>
      <c r="L37" s="37">
        <v>3</v>
      </c>
      <c r="M37" s="70">
        <f t="shared" si="6"/>
        <v>5.5555555555555552E-2</v>
      </c>
      <c r="N37" s="35"/>
    </row>
    <row r="38" spans="1:14" s="32" customFormat="1" ht="14.25" customHeight="1" x14ac:dyDescent="0.25">
      <c r="A38" s="49">
        <v>0.48958333333333331</v>
      </c>
      <c r="B38" s="37">
        <f t="shared" si="3"/>
        <v>118</v>
      </c>
      <c r="C38" s="37">
        <f t="shared" si="0"/>
        <v>70</v>
      </c>
      <c r="D38" s="70">
        <f t="shared" si="1"/>
        <v>0.59322033898305082</v>
      </c>
      <c r="E38" s="86">
        <v>63</v>
      </c>
      <c r="F38" s="87">
        <v>15</v>
      </c>
      <c r="G38" s="70">
        <f t="shared" si="4"/>
        <v>0.23809523809523808</v>
      </c>
      <c r="H38" s="86">
        <v>55</v>
      </c>
      <c r="I38" s="37">
        <v>55</v>
      </c>
      <c r="J38" s="70">
        <f t="shared" si="5"/>
        <v>1</v>
      </c>
      <c r="K38" s="37">
        <f t="shared" si="2"/>
        <v>63</v>
      </c>
      <c r="L38" s="37">
        <v>5</v>
      </c>
      <c r="M38" s="70">
        <f t="shared" si="6"/>
        <v>7.9365079365079361E-2</v>
      </c>
      <c r="N38" s="35"/>
    </row>
    <row r="39" spans="1:14" s="32" customFormat="1" ht="14.25" customHeight="1" x14ac:dyDescent="0.25">
      <c r="A39" s="49">
        <v>0.5</v>
      </c>
      <c r="B39" s="37">
        <f t="shared" si="3"/>
        <v>117</v>
      </c>
      <c r="C39" s="37">
        <f t="shared" si="0"/>
        <v>62</v>
      </c>
      <c r="D39" s="70">
        <f t="shared" si="1"/>
        <v>0.52991452991452992</v>
      </c>
      <c r="E39" s="86">
        <v>64</v>
      </c>
      <c r="F39" s="87">
        <v>14</v>
      </c>
      <c r="G39" s="70">
        <f t="shared" si="4"/>
        <v>0.21875</v>
      </c>
      <c r="H39" s="86">
        <v>53</v>
      </c>
      <c r="I39" s="37">
        <v>48</v>
      </c>
      <c r="J39" s="70">
        <f t="shared" si="5"/>
        <v>0.90566037735849059</v>
      </c>
      <c r="K39" s="37">
        <f t="shared" si="2"/>
        <v>64</v>
      </c>
      <c r="L39" s="37">
        <v>5</v>
      </c>
      <c r="M39" s="70">
        <f t="shared" si="6"/>
        <v>7.8125E-2</v>
      </c>
      <c r="N39" s="35"/>
    </row>
    <row r="40" spans="1:14" s="32" customFormat="1" ht="14.25" customHeight="1" x14ac:dyDescent="0.25">
      <c r="A40" s="49">
        <v>0.51041666666666663</v>
      </c>
      <c r="B40" s="37">
        <f t="shared" si="3"/>
        <v>115</v>
      </c>
      <c r="C40" s="37">
        <f t="shared" si="0"/>
        <v>55</v>
      </c>
      <c r="D40" s="70">
        <f t="shared" si="1"/>
        <v>0.47826086956521741</v>
      </c>
      <c r="E40" s="86">
        <v>66</v>
      </c>
      <c r="F40" s="87">
        <v>6</v>
      </c>
      <c r="G40" s="70">
        <f t="shared" si="4"/>
        <v>9.0909090909090912E-2</v>
      </c>
      <c r="H40" s="86">
        <v>49</v>
      </c>
      <c r="I40" s="37">
        <v>49</v>
      </c>
      <c r="J40" s="70">
        <f t="shared" si="5"/>
        <v>1</v>
      </c>
      <c r="K40" s="37">
        <f t="shared" si="2"/>
        <v>66</v>
      </c>
      <c r="L40" s="37">
        <v>4</v>
      </c>
      <c r="M40" s="70">
        <f t="shared" si="6"/>
        <v>6.0606060606060608E-2</v>
      </c>
      <c r="N40" s="35"/>
    </row>
    <row r="41" spans="1:14" s="32" customFormat="1" ht="14.25" customHeight="1" x14ac:dyDescent="0.25">
      <c r="A41" s="49">
        <v>0.52083333333333337</v>
      </c>
      <c r="B41" s="37">
        <f t="shared" si="3"/>
        <v>125</v>
      </c>
      <c r="C41" s="37">
        <f t="shared" si="0"/>
        <v>73</v>
      </c>
      <c r="D41" s="70">
        <f t="shared" si="1"/>
        <v>0.58399999999999996</v>
      </c>
      <c r="E41" s="86">
        <v>63</v>
      </c>
      <c r="F41" s="87">
        <v>11</v>
      </c>
      <c r="G41" s="70">
        <f t="shared" si="4"/>
        <v>0.17460317460317459</v>
      </c>
      <c r="H41" s="86">
        <v>62</v>
      </c>
      <c r="I41" s="37">
        <v>62</v>
      </c>
      <c r="J41" s="70">
        <f t="shared" si="5"/>
        <v>1</v>
      </c>
      <c r="K41" s="37">
        <f t="shared" si="2"/>
        <v>63</v>
      </c>
      <c r="L41" s="37">
        <v>8</v>
      </c>
      <c r="M41" s="70">
        <f t="shared" si="6"/>
        <v>0.12698412698412698</v>
      </c>
      <c r="N41" s="35"/>
    </row>
    <row r="42" spans="1:14" s="32" customFormat="1" ht="14.25" customHeight="1" x14ac:dyDescent="0.25">
      <c r="A42" s="49">
        <v>0.53125</v>
      </c>
      <c r="B42" s="37">
        <f t="shared" si="3"/>
        <v>125</v>
      </c>
      <c r="C42" s="37">
        <f t="shared" si="0"/>
        <v>65</v>
      </c>
      <c r="D42" s="70">
        <f t="shared" si="1"/>
        <v>0.52</v>
      </c>
      <c r="E42" s="86">
        <v>64</v>
      </c>
      <c r="F42" s="87">
        <v>4</v>
      </c>
      <c r="G42" s="70">
        <f t="shared" si="4"/>
        <v>6.25E-2</v>
      </c>
      <c r="H42" s="86">
        <v>61</v>
      </c>
      <c r="I42" s="37">
        <v>61</v>
      </c>
      <c r="J42" s="70">
        <f t="shared" si="5"/>
        <v>1</v>
      </c>
      <c r="K42" s="37">
        <f t="shared" si="2"/>
        <v>64</v>
      </c>
      <c r="L42" s="37">
        <v>4</v>
      </c>
      <c r="M42" s="70">
        <f t="shared" si="6"/>
        <v>6.25E-2</v>
      </c>
      <c r="N42" s="35"/>
    </row>
    <row r="43" spans="1:14" s="32" customFormat="1" ht="14.25" customHeight="1" x14ac:dyDescent="0.25">
      <c r="A43" s="49">
        <v>0.54166666666666663</v>
      </c>
      <c r="B43" s="37">
        <f t="shared" si="3"/>
        <v>110</v>
      </c>
      <c r="C43" s="37">
        <f t="shared" si="0"/>
        <v>71</v>
      </c>
      <c r="D43" s="70">
        <f t="shared" si="1"/>
        <v>0.6454545454545455</v>
      </c>
      <c r="E43" s="86">
        <v>50</v>
      </c>
      <c r="F43" s="87">
        <v>11</v>
      </c>
      <c r="G43" s="70">
        <f t="shared" si="4"/>
        <v>0.22</v>
      </c>
      <c r="H43" s="86">
        <v>60</v>
      </c>
      <c r="I43" s="37">
        <v>60</v>
      </c>
      <c r="J43" s="70">
        <f t="shared" si="5"/>
        <v>1</v>
      </c>
      <c r="K43" s="37">
        <f t="shared" si="2"/>
        <v>50</v>
      </c>
      <c r="L43" s="37">
        <v>5</v>
      </c>
      <c r="M43" s="70">
        <f t="shared" si="6"/>
        <v>0.1</v>
      </c>
      <c r="N43" s="35"/>
    </row>
    <row r="44" spans="1:14" s="32" customFormat="1" ht="14.25" customHeight="1" x14ac:dyDescent="0.25">
      <c r="A44" s="49">
        <v>0.55208333333333337</v>
      </c>
      <c r="B44" s="37">
        <f t="shared" si="3"/>
        <v>100</v>
      </c>
      <c r="C44" s="37">
        <f t="shared" si="0"/>
        <v>54</v>
      </c>
      <c r="D44" s="70">
        <f t="shared" si="1"/>
        <v>0.54</v>
      </c>
      <c r="E44" s="86">
        <v>51</v>
      </c>
      <c r="F44" s="87">
        <v>5</v>
      </c>
      <c r="G44" s="70">
        <f t="shared" si="4"/>
        <v>9.8039215686274508E-2</v>
      </c>
      <c r="H44" s="86">
        <v>49</v>
      </c>
      <c r="I44" s="37">
        <v>49</v>
      </c>
      <c r="J44" s="70">
        <f t="shared" si="5"/>
        <v>1</v>
      </c>
      <c r="K44" s="37">
        <f t="shared" si="2"/>
        <v>51</v>
      </c>
      <c r="L44" s="37">
        <v>4</v>
      </c>
      <c r="M44" s="70">
        <f t="shared" si="6"/>
        <v>7.8431372549019607E-2</v>
      </c>
      <c r="N44" s="35"/>
    </row>
    <row r="45" spans="1:14" s="32" customFormat="1" ht="14.25" customHeight="1" x14ac:dyDescent="0.25">
      <c r="A45" s="49">
        <v>0.5625</v>
      </c>
      <c r="B45" s="37">
        <f t="shared" si="3"/>
        <v>125</v>
      </c>
      <c r="C45" s="37">
        <f t="shared" si="0"/>
        <v>74</v>
      </c>
      <c r="D45" s="70">
        <f t="shared" si="1"/>
        <v>0.59199999999999997</v>
      </c>
      <c r="E45" s="86">
        <v>55</v>
      </c>
      <c r="F45" s="87">
        <v>4</v>
      </c>
      <c r="G45" s="70">
        <f t="shared" si="4"/>
        <v>7.2727272727272724E-2</v>
      </c>
      <c r="H45" s="86">
        <v>70</v>
      </c>
      <c r="I45" s="37">
        <v>70</v>
      </c>
      <c r="J45" s="70">
        <f t="shared" si="5"/>
        <v>1</v>
      </c>
      <c r="K45" s="37">
        <f t="shared" si="2"/>
        <v>55</v>
      </c>
      <c r="L45" s="37">
        <v>3</v>
      </c>
      <c r="M45" s="70">
        <f t="shared" si="6"/>
        <v>5.4545454545454543E-2</v>
      </c>
      <c r="N45" s="35"/>
    </row>
    <row r="46" spans="1:14" s="32" customFormat="1" ht="14.25" customHeight="1" x14ac:dyDescent="0.25">
      <c r="A46" s="49">
        <v>0.57291666666666663</v>
      </c>
      <c r="B46" s="37">
        <f t="shared" si="3"/>
        <v>112</v>
      </c>
      <c r="C46" s="37">
        <f t="shared" si="0"/>
        <v>53</v>
      </c>
      <c r="D46" s="70">
        <f t="shared" si="1"/>
        <v>0.4732142857142857</v>
      </c>
      <c r="E46" s="86">
        <v>67</v>
      </c>
      <c r="F46" s="87">
        <v>8</v>
      </c>
      <c r="G46" s="70">
        <f t="shared" si="4"/>
        <v>0.11940298507462686</v>
      </c>
      <c r="H46" s="86">
        <v>45</v>
      </c>
      <c r="I46" s="37">
        <v>45</v>
      </c>
      <c r="J46" s="70">
        <f t="shared" si="5"/>
        <v>1</v>
      </c>
      <c r="K46" s="37">
        <f t="shared" si="2"/>
        <v>67</v>
      </c>
      <c r="L46" s="37">
        <v>3</v>
      </c>
      <c r="M46" s="70">
        <f t="shared" si="6"/>
        <v>4.4776119402985072E-2</v>
      </c>
      <c r="N46" s="35"/>
    </row>
    <row r="47" spans="1:14" s="32" customFormat="1" ht="14.25" customHeight="1" x14ac:dyDescent="0.25">
      <c r="A47" s="49">
        <v>0.58333333333333337</v>
      </c>
      <c r="B47" s="37">
        <f t="shared" si="3"/>
        <v>99</v>
      </c>
      <c r="C47" s="37">
        <f t="shared" si="0"/>
        <v>59</v>
      </c>
      <c r="D47" s="70">
        <f t="shared" si="1"/>
        <v>0.59595959595959591</v>
      </c>
      <c r="E47" s="86">
        <v>54</v>
      </c>
      <c r="F47" s="87">
        <v>14</v>
      </c>
      <c r="G47" s="70">
        <f t="shared" si="4"/>
        <v>0.25925925925925924</v>
      </c>
      <c r="H47" s="86">
        <v>45</v>
      </c>
      <c r="I47" s="37">
        <v>45</v>
      </c>
      <c r="J47" s="70">
        <f t="shared" si="5"/>
        <v>1</v>
      </c>
      <c r="K47" s="37">
        <f t="shared" si="2"/>
        <v>54</v>
      </c>
      <c r="L47" s="37">
        <v>8</v>
      </c>
      <c r="M47" s="70">
        <f t="shared" si="6"/>
        <v>0.14814814814814814</v>
      </c>
      <c r="N47" s="35"/>
    </row>
    <row r="48" spans="1:14" s="32" customFormat="1" ht="14.25" customHeight="1" x14ac:dyDescent="0.25">
      <c r="A48" s="49">
        <v>0.59375</v>
      </c>
      <c r="B48" s="37">
        <f t="shared" si="3"/>
        <v>122</v>
      </c>
      <c r="C48" s="37">
        <f t="shared" si="0"/>
        <v>70</v>
      </c>
      <c r="D48" s="70">
        <f t="shared" si="1"/>
        <v>0.57377049180327866</v>
      </c>
      <c r="E48" s="86">
        <v>64</v>
      </c>
      <c r="F48" s="87">
        <v>14</v>
      </c>
      <c r="G48" s="70">
        <f t="shared" si="4"/>
        <v>0.21875</v>
      </c>
      <c r="H48" s="86">
        <v>58</v>
      </c>
      <c r="I48" s="37">
        <v>56</v>
      </c>
      <c r="J48" s="70">
        <f t="shared" si="5"/>
        <v>0.96551724137931039</v>
      </c>
      <c r="K48" s="37">
        <f t="shared" si="2"/>
        <v>64</v>
      </c>
      <c r="L48" s="37">
        <v>8</v>
      </c>
      <c r="M48" s="70">
        <f t="shared" si="6"/>
        <v>0.125</v>
      </c>
      <c r="N48" s="35"/>
    </row>
    <row r="49" spans="1:14" s="32" customFormat="1" ht="14.25" customHeight="1" x14ac:dyDescent="0.25">
      <c r="A49" s="49">
        <v>0.60416666666666663</v>
      </c>
      <c r="B49" s="37">
        <f t="shared" si="3"/>
        <v>145</v>
      </c>
      <c r="C49" s="37">
        <f t="shared" si="0"/>
        <v>79</v>
      </c>
      <c r="D49" s="70">
        <f t="shared" si="1"/>
        <v>0.54482758620689653</v>
      </c>
      <c r="E49" s="86">
        <v>79</v>
      </c>
      <c r="F49" s="87">
        <v>13</v>
      </c>
      <c r="G49" s="70">
        <f t="shared" si="4"/>
        <v>0.16455696202531644</v>
      </c>
      <c r="H49" s="86">
        <v>66</v>
      </c>
      <c r="I49" s="37">
        <v>66</v>
      </c>
      <c r="J49" s="70">
        <f t="shared" si="5"/>
        <v>1</v>
      </c>
      <c r="K49" s="37">
        <f t="shared" si="2"/>
        <v>79</v>
      </c>
      <c r="L49" s="37">
        <v>7</v>
      </c>
      <c r="M49" s="70">
        <f t="shared" si="6"/>
        <v>8.8607594936708861E-2</v>
      </c>
      <c r="N49" s="35"/>
    </row>
    <row r="50" spans="1:14" s="32" customFormat="1" ht="14.25" customHeight="1" x14ac:dyDescent="0.25">
      <c r="A50" s="49">
        <v>0.61458333333333337</v>
      </c>
      <c r="B50" s="37">
        <f t="shared" si="3"/>
        <v>120</v>
      </c>
      <c r="C50" s="37">
        <f t="shared" si="0"/>
        <v>56</v>
      </c>
      <c r="D50" s="70">
        <f t="shared" si="1"/>
        <v>0.46666666666666667</v>
      </c>
      <c r="E50" s="86">
        <v>70</v>
      </c>
      <c r="F50" s="87">
        <v>6</v>
      </c>
      <c r="G50" s="70">
        <f t="shared" si="4"/>
        <v>8.5714285714285715E-2</v>
      </c>
      <c r="H50" s="86">
        <v>50</v>
      </c>
      <c r="I50" s="37">
        <v>50</v>
      </c>
      <c r="J50" s="70">
        <f t="shared" si="5"/>
        <v>1</v>
      </c>
      <c r="K50" s="37">
        <f t="shared" si="2"/>
        <v>70</v>
      </c>
      <c r="L50" s="37">
        <v>1</v>
      </c>
      <c r="M50" s="70">
        <f t="shared" si="6"/>
        <v>1.4285714285714285E-2</v>
      </c>
      <c r="N50" s="35"/>
    </row>
    <row r="51" spans="1:14" s="32" customFormat="1" ht="14.25" customHeight="1" x14ac:dyDescent="0.25">
      <c r="A51" s="49">
        <v>0.625</v>
      </c>
      <c r="B51" s="37">
        <f t="shared" si="3"/>
        <v>121</v>
      </c>
      <c r="C51" s="37">
        <f t="shared" si="0"/>
        <v>68</v>
      </c>
      <c r="D51" s="70">
        <f t="shared" si="1"/>
        <v>0.56198347107438018</v>
      </c>
      <c r="E51" s="86">
        <v>63</v>
      </c>
      <c r="F51" s="87">
        <v>10</v>
      </c>
      <c r="G51" s="70">
        <f t="shared" si="4"/>
        <v>0.15873015873015872</v>
      </c>
      <c r="H51" s="86">
        <v>58</v>
      </c>
      <c r="I51" s="37">
        <v>58</v>
      </c>
      <c r="J51" s="70">
        <f t="shared" si="5"/>
        <v>1</v>
      </c>
      <c r="K51" s="37">
        <f t="shared" si="2"/>
        <v>63</v>
      </c>
      <c r="L51" s="37">
        <v>3</v>
      </c>
      <c r="M51" s="70">
        <f t="shared" si="6"/>
        <v>4.7619047619047616E-2</v>
      </c>
      <c r="N51" s="35"/>
    </row>
    <row r="52" spans="1:14" s="32" customFormat="1" ht="14.25" customHeight="1" x14ac:dyDescent="0.25">
      <c r="A52" s="49">
        <v>0.63541666666666663</v>
      </c>
      <c r="B52" s="37">
        <f t="shared" si="3"/>
        <v>149</v>
      </c>
      <c r="C52" s="37">
        <f t="shared" si="0"/>
        <v>80</v>
      </c>
      <c r="D52" s="70">
        <f t="shared" si="1"/>
        <v>0.53691275167785235</v>
      </c>
      <c r="E52" s="86">
        <v>89</v>
      </c>
      <c r="F52" s="87">
        <v>20</v>
      </c>
      <c r="G52" s="70">
        <f t="shared" si="4"/>
        <v>0.2247191011235955</v>
      </c>
      <c r="H52" s="86">
        <v>60</v>
      </c>
      <c r="I52" s="37">
        <v>60</v>
      </c>
      <c r="J52" s="70">
        <f t="shared" si="5"/>
        <v>1</v>
      </c>
      <c r="K52" s="37">
        <f t="shared" si="2"/>
        <v>89</v>
      </c>
      <c r="L52" s="37">
        <v>3</v>
      </c>
      <c r="M52" s="70">
        <f t="shared" si="6"/>
        <v>3.3707865168539325E-2</v>
      </c>
      <c r="N52" s="35"/>
    </row>
    <row r="53" spans="1:14" s="32" customFormat="1" ht="14.25" customHeight="1" x14ac:dyDescent="0.25">
      <c r="A53" s="49">
        <v>0.64583333333333337</v>
      </c>
      <c r="B53" s="37">
        <f t="shared" si="3"/>
        <v>133</v>
      </c>
      <c r="C53" s="37">
        <f t="shared" si="0"/>
        <v>79</v>
      </c>
      <c r="D53" s="70">
        <f t="shared" si="1"/>
        <v>0.59398496240601506</v>
      </c>
      <c r="E53" s="86">
        <v>66</v>
      </c>
      <c r="F53" s="87">
        <v>12</v>
      </c>
      <c r="G53" s="70">
        <f t="shared" si="4"/>
        <v>0.18181818181818182</v>
      </c>
      <c r="H53" s="86">
        <v>67</v>
      </c>
      <c r="I53" s="37">
        <v>67</v>
      </c>
      <c r="J53" s="70">
        <f t="shared" si="5"/>
        <v>1</v>
      </c>
      <c r="K53" s="37">
        <f t="shared" si="2"/>
        <v>66</v>
      </c>
      <c r="L53" s="37">
        <v>4</v>
      </c>
      <c r="M53" s="70">
        <f t="shared" si="6"/>
        <v>6.0606060606060608E-2</v>
      </c>
      <c r="N53" s="35"/>
    </row>
    <row r="54" spans="1:14" s="32" customFormat="1" ht="14.25" customHeight="1" x14ac:dyDescent="0.25">
      <c r="A54" s="49">
        <v>0.65625</v>
      </c>
      <c r="B54" s="37">
        <f t="shared" si="3"/>
        <v>116</v>
      </c>
      <c r="C54" s="37">
        <f t="shared" si="0"/>
        <v>68</v>
      </c>
      <c r="D54" s="70">
        <f t="shared" si="1"/>
        <v>0.58620689655172409</v>
      </c>
      <c r="E54" s="86">
        <v>66</v>
      </c>
      <c r="F54" s="87">
        <v>19</v>
      </c>
      <c r="G54" s="70">
        <f t="shared" si="4"/>
        <v>0.2878787878787879</v>
      </c>
      <c r="H54" s="86">
        <v>50</v>
      </c>
      <c r="I54" s="37">
        <v>49</v>
      </c>
      <c r="J54" s="70">
        <f t="shared" si="5"/>
        <v>0.98</v>
      </c>
      <c r="K54" s="37">
        <f t="shared" si="2"/>
        <v>66</v>
      </c>
      <c r="L54" s="37">
        <v>5</v>
      </c>
      <c r="M54" s="70">
        <f t="shared" si="6"/>
        <v>7.575757575757576E-2</v>
      </c>
      <c r="N54" s="35"/>
    </row>
    <row r="55" spans="1:14" s="32" customFormat="1" ht="14.25" customHeight="1" x14ac:dyDescent="0.25">
      <c r="A55" s="49">
        <v>0.66666666666666663</v>
      </c>
      <c r="B55" s="37">
        <f t="shared" si="3"/>
        <v>126</v>
      </c>
      <c r="C55" s="37">
        <f t="shared" si="0"/>
        <v>71</v>
      </c>
      <c r="D55" s="70">
        <f t="shared" si="1"/>
        <v>0.56349206349206349</v>
      </c>
      <c r="E55" s="86">
        <v>68</v>
      </c>
      <c r="F55" s="87">
        <v>14</v>
      </c>
      <c r="G55" s="70">
        <f t="shared" si="4"/>
        <v>0.20588235294117646</v>
      </c>
      <c r="H55" s="86">
        <v>58</v>
      </c>
      <c r="I55" s="37">
        <v>57</v>
      </c>
      <c r="J55" s="70">
        <f t="shared" si="5"/>
        <v>0.98275862068965514</v>
      </c>
      <c r="K55" s="37">
        <f t="shared" si="2"/>
        <v>68</v>
      </c>
      <c r="L55" s="37">
        <v>0</v>
      </c>
      <c r="M55" s="70">
        <f t="shared" si="6"/>
        <v>0</v>
      </c>
      <c r="N55" s="35"/>
    </row>
    <row r="56" spans="1:14" s="32" customFormat="1" ht="14.25" customHeight="1" x14ac:dyDescent="0.25">
      <c r="A56" s="49">
        <v>0.67708333333333337</v>
      </c>
      <c r="B56" s="37">
        <f t="shared" si="3"/>
        <v>129</v>
      </c>
      <c r="C56" s="37">
        <f t="shared" si="0"/>
        <v>82</v>
      </c>
      <c r="D56" s="70">
        <f t="shared" si="1"/>
        <v>0.63565891472868219</v>
      </c>
      <c r="E56" s="86">
        <v>64</v>
      </c>
      <c r="F56" s="87">
        <v>19</v>
      </c>
      <c r="G56" s="70">
        <f t="shared" si="4"/>
        <v>0.296875</v>
      </c>
      <c r="H56" s="86">
        <v>65</v>
      </c>
      <c r="I56" s="37">
        <v>63</v>
      </c>
      <c r="J56" s="70">
        <f t="shared" si="5"/>
        <v>0.96923076923076923</v>
      </c>
      <c r="K56" s="37">
        <f t="shared" si="2"/>
        <v>64</v>
      </c>
      <c r="L56" s="37">
        <v>4</v>
      </c>
      <c r="M56" s="70">
        <f t="shared" si="6"/>
        <v>6.25E-2</v>
      </c>
      <c r="N56" s="35"/>
    </row>
    <row r="57" spans="1:14" s="32" customFormat="1" ht="14.25" customHeight="1" x14ac:dyDescent="0.25">
      <c r="A57" s="49">
        <v>0.6875</v>
      </c>
      <c r="B57" s="37">
        <f t="shared" si="3"/>
        <v>151</v>
      </c>
      <c r="C57" s="37">
        <f t="shared" si="0"/>
        <v>83</v>
      </c>
      <c r="D57" s="70">
        <f t="shared" si="1"/>
        <v>0.54966887417218546</v>
      </c>
      <c r="E57" s="86">
        <v>88</v>
      </c>
      <c r="F57" s="87">
        <v>20</v>
      </c>
      <c r="G57" s="70">
        <f t="shared" si="4"/>
        <v>0.22727272727272727</v>
      </c>
      <c r="H57" s="86">
        <v>63</v>
      </c>
      <c r="I57" s="37">
        <v>63</v>
      </c>
      <c r="J57" s="70">
        <f t="shared" si="5"/>
        <v>1</v>
      </c>
      <c r="K57" s="37">
        <f t="shared" si="2"/>
        <v>88</v>
      </c>
      <c r="L57" s="37">
        <v>6</v>
      </c>
      <c r="M57" s="70">
        <f t="shared" si="6"/>
        <v>6.8181818181818177E-2</v>
      </c>
      <c r="N57" s="35"/>
    </row>
    <row r="58" spans="1:14" s="32" customFormat="1" ht="14.25" customHeight="1" x14ac:dyDescent="0.25">
      <c r="A58" s="49">
        <v>0.69791666666666663</v>
      </c>
      <c r="B58" s="37">
        <f t="shared" si="3"/>
        <v>134</v>
      </c>
      <c r="C58" s="37">
        <f t="shared" si="0"/>
        <v>85</v>
      </c>
      <c r="D58" s="70">
        <f t="shared" si="1"/>
        <v>0.63432835820895528</v>
      </c>
      <c r="E58" s="86">
        <v>71</v>
      </c>
      <c r="F58" s="87">
        <v>22</v>
      </c>
      <c r="G58" s="70">
        <f t="shared" si="4"/>
        <v>0.30985915492957744</v>
      </c>
      <c r="H58" s="86">
        <v>63</v>
      </c>
      <c r="I58" s="37">
        <v>63</v>
      </c>
      <c r="J58" s="70">
        <f t="shared" si="5"/>
        <v>1</v>
      </c>
      <c r="K58" s="37">
        <f t="shared" si="2"/>
        <v>71</v>
      </c>
      <c r="L58" s="37">
        <v>10</v>
      </c>
      <c r="M58" s="70">
        <f t="shared" si="6"/>
        <v>0.14084507042253522</v>
      </c>
      <c r="N58" s="35"/>
    </row>
    <row r="59" spans="1:14" s="32" customFormat="1" ht="14.25" customHeight="1" x14ac:dyDescent="0.25">
      <c r="A59" s="49">
        <v>0.70833333333333337</v>
      </c>
      <c r="B59" s="37">
        <f t="shared" si="3"/>
        <v>132</v>
      </c>
      <c r="C59" s="37">
        <f t="shared" si="0"/>
        <v>93</v>
      </c>
      <c r="D59" s="70">
        <f t="shared" si="1"/>
        <v>0.70454545454545459</v>
      </c>
      <c r="E59" s="86">
        <v>51</v>
      </c>
      <c r="F59" s="87">
        <v>12</v>
      </c>
      <c r="G59" s="70">
        <f t="shared" si="4"/>
        <v>0.23529411764705882</v>
      </c>
      <c r="H59" s="86">
        <v>81</v>
      </c>
      <c r="I59" s="37">
        <v>81</v>
      </c>
      <c r="J59" s="70">
        <f t="shared" si="5"/>
        <v>1</v>
      </c>
      <c r="K59" s="37">
        <f t="shared" si="2"/>
        <v>51</v>
      </c>
      <c r="L59" s="37">
        <v>5</v>
      </c>
      <c r="M59" s="70">
        <f t="shared" si="6"/>
        <v>9.8039215686274508E-2</v>
      </c>
      <c r="N59" s="35"/>
    </row>
    <row r="60" spans="1:14" s="32" customFormat="1" ht="14.25" customHeight="1" x14ac:dyDescent="0.25">
      <c r="A60" s="49">
        <v>0.71875</v>
      </c>
      <c r="B60" s="37">
        <f t="shared" si="3"/>
        <v>135</v>
      </c>
      <c r="C60" s="37">
        <f t="shared" si="0"/>
        <v>93</v>
      </c>
      <c r="D60" s="70">
        <f t="shared" si="1"/>
        <v>0.68888888888888888</v>
      </c>
      <c r="E60" s="86">
        <v>67</v>
      </c>
      <c r="F60" s="87">
        <v>25</v>
      </c>
      <c r="G60" s="70">
        <f t="shared" si="4"/>
        <v>0.37313432835820898</v>
      </c>
      <c r="H60" s="86">
        <v>68</v>
      </c>
      <c r="I60" s="37">
        <v>68</v>
      </c>
      <c r="J60" s="70">
        <f t="shared" si="5"/>
        <v>1</v>
      </c>
      <c r="K60" s="37">
        <f t="shared" si="2"/>
        <v>67</v>
      </c>
      <c r="L60" s="37">
        <v>20</v>
      </c>
      <c r="M60" s="70">
        <f t="shared" si="6"/>
        <v>0.29850746268656714</v>
      </c>
      <c r="N60" s="35"/>
    </row>
    <row r="61" spans="1:14" s="32" customFormat="1" ht="14.25" customHeight="1" x14ac:dyDescent="0.25">
      <c r="A61" s="49">
        <v>0.72916666666666663</v>
      </c>
      <c r="B61" s="37">
        <f t="shared" si="3"/>
        <v>124</v>
      </c>
      <c r="C61" s="37">
        <f t="shared" si="0"/>
        <v>81</v>
      </c>
      <c r="D61" s="70">
        <f t="shared" si="1"/>
        <v>0.65322580645161288</v>
      </c>
      <c r="E61" s="86">
        <v>62</v>
      </c>
      <c r="F61" s="87">
        <v>19</v>
      </c>
      <c r="G61" s="70">
        <f t="shared" si="4"/>
        <v>0.30645161290322581</v>
      </c>
      <c r="H61" s="86">
        <v>62</v>
      </c>
      <c r="I61" s="37">
        <v>62</v>
      </c>
      <c r="J61" s="70">
        <f t="shared" si="5"/>
        <v>1</v>
      </c>
      <c r="K61" s="37">
        <f t="shared" si="2"/>
        <v>62</v>
      </c>
      <c r="L61" s="37">
        <v>11</v>
      </c>
      <c r="M61" s="70">
        <f t="shared" si="6"/>
        <v>0.17741935483870969</v>
      </c>
      <c r="N61" s="35"/>
    </row>
    <row r="62" spans="1:14" s="32" customFormat="1" ht="14.25" customHeight="1" x14ac:dyDescent="0.25">
      <c r="A62" s="49">
        <v>0.73958333333333337</v>
      </c>
      <c r="B62" s="37">
        <f t="shared" si="3"/>
        <v>125</v>
      </c>
      <c r="C62" s="37">
        <f t="shared" si="0"/>
        <v>75</v>
      </c>
      <c r="D62" s="70">
        <f t="shared" si="1"/>
        <v>0.6</v>
      </c>
      <c r="E62" s="86">
        <v>66</v>
      </c>
      <c r="F62" s="87">
        <v>16</v>
      </c>
      <c r="G62" s="70">
        <f t="shared" si="4"/>
        <v>0.24242424242424243</v>
      </c>
      <c r="H62" s="86">
        <v>59</v>
      </c>
      <c r="I62" s="37">
        <v>59</v>
      </c>
      <c r="J62" s="70">
        <f t="shared" si="5"/>
        <v>1</v>
      </c>
      <c r="K62" s="37">
        <f t="shared" si="2"/>
        <v>66</v>
      </c>
      <c r="L62" s="37">
        <v>16</v>
      </c>
      <c r="M62" s="70">
        <f t="shared" si="6"/>
        <v>0.24242424242424243</v>
      </c>
      <c r="N62" s="35"/>
    </row>
    <row r="63" spans="1:14" s="32" customFormat="1" ht="14.25" customHeight="1" x14ac:dyDescent="0.25">
      <c r="A63" s="49">
        <v>0.75</v>
      </c>
      <c r="B63" s="37">
        <f t="shared" si="3"/>
        <v>118</v>
      </c>
      <c r="C63" s="37">
        <f t="shared" si="0"/>
        <v>64</v>
      </c>
      <c r="D63" s="70">
        <f t="shared" si="1"/>
        <v>0.5423728813559322</v>
      </c>
      <c r="E63" s="86">
        <v>63</v>
      </c>
      <c r="F63" s="87">
        <v>9</v>
      </c>
      <c r="G63" s="70">
        <f t="shared" si="4"/>
        <v>0.14285714285714285</v>
      </c>
      <c r="H63" s="86">
        <v>55</v>
      </c>
      <c r="I63" s="37">
        <v>55</v>
      </c>
      <c r="J63" s="70">
        <f t="shared" si="5"/>
        <v>1</v>
      </c>
      <c r="K63" s="37">
        <f t="shared" si="2"/>
        <v>63</v>
      </c>
      <c r="L63" s="37">
        <v>3</v>
      </c>
      <c r="M63" s="70">
        <f t="shared" si="6"/>
        <v>4.7619047619047616E-2</v>
      </c>
      <c r="N63" s="35"/>
    </row>
    <row r="64" spans="1:14" s="32" customFormat="1" ht="14.25" customHeight="1" x14ac:dyDescent="0.25">
      <c r="A64" s="49">
        <v>0.76041666666666663</v>
      </c>
      <c r="B64" s="37">
        <f t="shared" si="3"/>
        <v>126</v>
      </c>
      <c r="C64" s="37">
        <f t="shared" si="0"/>
        <v>76</v>
      </c>
      <c r="D64" s="70">
        <f t="shared" si="1"/>
        <v>0.60317460317460314</v>
      </c>
      <c r="E64" s="86">
        <v>67</v>
      </c>
      <c r="F64" s="87">
        <v>17</v>
      </c>
      <c r="G64" s="70">
        <f t="shared" si="4"/>
        <v>0.2537313432835821</v>
      </c>
      <c r="H64" s="86">
        <v>59</v>
      </c>
      <c r="I64" s="37">
        <v>59</v>
      </c>
      <c r="J64" s="70">
        <f t="shared" si="5"/>
        <v>1</v>
      </c>
      <c r="K64" s="37">
        <f t="shared" si="2"/>
        <v>67</v>
      </c>
      <c r="L64" s="37">
        <v>10</v>
      </c>
      <c r="M64" s="70">
        <f t="shared" si="6"/>
        <v>0.14925373134328357</v>
      </c>
    </row>
    <row r="65" spans="1:13" s="32" customFormat="1" ht="14.25" customHeight="1" x14ac:dyDescent="0.25">
      <c r="A65" s="49">
        <v>0.77083333333333337</v>
      </c>
      <c r="B65" s="37">
        <f t="shared" si="3"/>
        <v>115</v>
      </c>
      <c r="C65" s="37">
        <f t="shared" si="0"/>
        <v>68</v>
      </c>
      <c r="D65" s="70">
        <f t="shared" si="1"/>
        <v>0.59130434782608698</v>
      </c>
      <c r="E65" s="86">
        <v>57</v>
      </c>
      <c r="F65" s="87">
        <v>10</v>
      </c>
      <c r="G65" s="70">
        <f t="shared" si="4"/>
        <v>0.17543859649122806</v>
      </c>
      <c r="H65" s="86">
        <v>58</v>
      </c>
      <c r="I65" s="37">
        <v>58</v>
      </c>
      <c r="J65" s="70">
        <f t="shared" si="5"/>
        <v>1</v>
      </c>
      <c r="K65" s="37">
        <f t="shared" si="2"/>
        <v>57</v>
      </c>
      <c r="L65" s="37">
        <v>4</v>
      </c>
      <c r="M65" s="70">
        <f t="shared" si="6"/>
        <v>7.0175438596491224E-2</v>
      </c>
    </row>
    <row r="66" spans="1:13" s="32" customFormat="1" ht="14.25" customHeight="1" thickBot="1" x14ac:dyDescent="0.3">
      <c r="A66" s="49">
        <v>0.78125</v>
      </c>
      <c r="B66" s="37">
        <f t="shared" si="3"/>
        <v>101</v>
      </c>
      <c r="C66" s="37">
        <f t="shared" si="0"/>
        <v>51</v>
      </c>
      <c r="D66" s="70">
        <f t="shared" si="1"/>
        <v>0.50495049504950495</v>
      </c>
      <c r="E66" s="86">
        <v>57</v>
      </c>
      <c r="F66" s="87">
        <v>7</v>
      </c>
      <c r="G66" s="70">
        <f t="shared" si="4"/>
        <v>0.12280701754385964</v>
      </c>
      <c r="H66" s="86">
        <v>44</v>
      </c>
      <c r="I66" s="37">
        <v>44</v>
      </c>
      <c r="J66" s="70">
        <f t="shared" si="5"/>
        <v>1</v>
      </c>
      <c r="K66" s="37">
        <f t="shared" si="2"/>
        <v>57</v>
      </c>
      <c r="L66" s="37">
        <v>4</v>
      </c>
      <c r="M66" s="70">
        <f t="shared" si="6"/>
        <v>7.0175438596491224E-2</v>
      </c>
    </row>
    <row r="67" spans="1:13" ht="14.25" customHeight="1" thickTop="1" thickBot="1" x14ac:dyDescent="0.3">
      <c r="A67" s="71" t="s">
        <v>2</v>
      </c>
      <c r="B67" s="71">
        <f>SUM(B15:B66)</f>
        <v>5853</v>
      </c>
      <c r="C67" s="71">
        <f>SUM(C15:C66)</f>
        <v>3384</v>
      </c>
      <c r="D67" s="72">
        <f>IFERROR(IF(AND(B67=0,C67=0),0,C67/B67),0)</f>
        <v>0.57816504356740128</v>
      </c>
      <c r="E67" s="71">
        <f>SUM(E15:E66)</f>
        <v>3005</v>
      </c>
      <c r="F67" s="71">
        <f>SUM(F15:F66)</f>
        <v>578</v>
      </c>
      <c r="G67" s="72">
        <f>IFERROR(IF(AND(E67=0,F67=0),0,F67/E67),0)</f>
        <v>0.19234608985024959</v>
      </c>
      <c r="H67" s="71">
        <f>SUM(H15:H66)</f>
        <v>2848</v>
      </c>
      <c r="I67" s="71">
        <f>SUM(I15:I66)</f>
        <v>2806</v>
      </c>
      <c r="J67" s="72">
        <f>IFERROR(IF(AND(H67=0,I67=0),0,I67/H67),0)</f>
        <v>0.985252808988764</v>
      </c>
      <c r="K67" s="71">
        <f>SUM(K15:K66)</f>
        <v>3005</v>
      </c>
      <c r="L67" s="71">
        <f>SUM(L15:L66)</f>
        <v>269</v>
      </c>
      <c r="M67" s="72">
        <f>IFERROR(IF(AND(K67=0,L67=0),0,L67/K67),0)</f>
        <v>8.9517470881863556E-2</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6"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19AB5-5DC7-452A-B995-2AADE5048E14}">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7</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152</v>
      </c>
      <c r="C15" s="37">
        <f t="shared" ref="C15:C66" si="0">F15+I15</f>
        <v>119</v>
      </c>
      <c r="D15" s="70">
        <f t="shared" ref="D15:D66" si="1">IF(OR(B15=0,C15=0),0,C15/B15)</f>
        <v>0.78289473684210531</v>
      </c>
      <c r="E15" s="86">
        <v>61</v>
      </c>
      <c r="F15" s="37">
        <v>61</v>
      </c>
      <c r="G15" s="70">
        <f>IF(OR(E15=0,F15=0),0,F15/E15)</f>
        <v>1</v>
      </c>
      <c r="H15" s="86">
        <v>91</v>
      </c>
      <c r="I15" s="37">
        <v>58</v>
      </c>
      <c r="J15" s="70">
        <f>IF(OR(H15=0,I15=0),0,I15/H15)</f>
        <v>0.63736263736263732</v>
      </c>
      <c r="K15" s="37">
        <f t="shared" ref="K15:K66" si="2">E15</f>
        <v>61</v>
      </c>
      <c r="L15" s="37">
        <v>57</v>
      </c>
      <c r="M15" s="70">
        <f>IF(OR(K15=0,L15=0),0,L15/K15)</f>
        <v>0.93442622950819676</v>
      </c>
      <c r="N15" s="35"/>
    </row>
    <row r="16" spans="1:14" s="32" customFormat="1" ht="14.25" customHeight="1" x14ac:dyDescent="0.25">
      <c r="A16" s="49">
        <v>0.26041666666666669</v>
      </c>
      <c r="B16" s="37">
        <f t="shared" ref="B16:B66" si="3">E16+H16</f>
        <v>191</v>
      </c>
      <c r="C16" s="37">
        <f t="shared" si="0"/>
        <v>137</v>
      </c>
      <c r="D16" s="70">
        <f t="shared" si="1"/>
        <v>0.7172774869109948</v>
      </c>
      <c r="E16" s="86">
        <v>71</v>
      </c>
      <c r="F16" s="37">
        <v>68</v>
      </c>
      <c r="G16" s="70">
        <f t="shared" ref="G16:G66" si="4">IF(OR(E16=0,F16=0),0,F16/E16)</f>
        <v>0.95774647887323938</v>
      </c>
      <c r="H16" s="86">
        <v>120</v>
      </c>
      <c r="I16" s="37">
        <v>69</v>
      </c>
      <c r="J16" s="70">
        <f t="shared" ref="J16:J66" si="5">IF(OR(H16=0,I16=0),0,I16/H16)</f>
        <v>0.57499999999999996</v>
      </c>
      <c r="K16" s="37">
        <f t="shared" si="2"/>
        <v>71</v>
      </c>
      <c r="L16" s="37">
        <v>61</v>
      </c>
      <c r="M16" s="70">
        <f t="shared" ref="M16:M66" si="6">IF(OR(K16=0,L16=0),0,L16/K16)</f>
        <v>0.85915492957746475</v>
      </c>
      <c r="N16" s="35"/>
    </row>
    <row r="17" spans="1:14" s="32" customFormat="1" ht="14.25" customHeight="1" x14ac:dyDescent="0.25">
      <c r="A17" s="49">
        <v>0.27083333333333331</v>
      </c>
      <c r="B17" s="37">
        <f t="shared" si="3"/>
        <v>253</v>
      </c>
      <c r="C17" s="37">
        <f t="shared" si="0"/>
        <v>180</v>
      </c>
      <c r="D17" s="70">
        <f t="shared" si="1"/>
        <v>0.71146245059288538</v>
      </c>
      <c r="E17" s="86">
        <v>96</v>
      </c>
      <c r="F17" s="37">
        <v>96</v>
      </c>
      <c r="G17" s="70">
        <f t="shared" si="4"/>
        <v>1</v>
      </c>
      <c r="H17" s="86">
        <v>157</v>
      </c>
      <c r="I17" s="37">
        <v>84</v>
      </c>
      <c r="J17" s="70">
        <f t="shared" si="5"/>
        <v>0.53503184713375795</v>
      </c>
      <c r="K17" s="37">
        <f t="shared" si="2"/>
        <v>96</v>
      </c>
      <c r="L17" s="37">
        <v>85</v>
      </c>
      <c r="M17" s="70">
        <f t="shared" si="6"/>
        <v>0.88541666666666663</v>
      </c>
      <c r="N17" s="35"/>
    </row>
    <row r="18" spans="1:14" s="32" customFormat="1" ht="14.25" customHeight="1" x14ac:dyDescent="0.25">
      <c r="A18" s="49">
        <v>0.28125</v>
      </c>
      <c r="B18" s="37">
        <f t="shared" si="3"/>
        <v>317</v>
      </c>
      <c r="C18" s="37">
        <f t="shared" si="0"/>
        <v>221</v>
      </c>
      <c r="D18" s="70">
        <f t="shared" si="1"/>
        <v>0.69716088328075709</v>
      </c>
      <c r="E18" s="86">
        <v>113</v>
      </c>
      <c r="F18" s="37">
        <v>113</v>
      </c>
      <c r="G18" s="70">
        <f t="shared" si="4"/>
        <v>1</v>
      </c>
      <c r="H18" s="86">
        <v>204</v>
      </c>
      <c r="I18" s="37">
        <v>108</v>
      </c>
      <c r="J18" s="70">
        <f t="shared" si="5"/>
        <v>0.52941176470588236</v>
      </c>
      <c r="K18" s="37">
        <f t="shared" si="2"/>
        <v>113</v>
      </c>
      <c r="L18" s="37">
        <v>95</v>
      </c>
      <c r="M18" s="70">
        <f t="shared" si="6"/>
        <v>0.84070796460176989</v>
      </c>
      <c r="N18" s="35"/>
    </row>
    <row r="19" spans="1:14" s="32" customFormat="1" ht="14.25" customHeight="1" x14ac:dyDescent="0.25">
      <c r="A19" s="49">
        <v>0.29166666666666669</v>
      </c>
      <c r="B19" s="37">
        <f t="shared" si="3"/>
        <v>384</v>
      </c>
      <c r="C19" s="37">
        <f t="shared" si="0"/>
        <v>254</v>
      </c>
      <c r="D19" s="70">
        <f t="shared" si="1"/>
        <v>0.66145833333333337</v>
      </c>
      <c r="E19" s="86">
        <v>123</v>
      </c>
      <c r="F19" s="37">
        <v>118</v>
      </c>
      <c r="G19" s="70">
        <f t="shared" si="4"/>
        <v>0.95934959349593496</v>
      </c>
      <c r="H19" s="86">
        <v>261</v>
      </c>
      <c r="I19" s="37">
        <v>136</v>
      </c>
      <c r="J19" s="70">
        <f t="shared" si="5"/>
        <v>0.52107279693486586</v>
      </c>
      <c r="K19" s="37">
        <f t="shared" si="2"/>
        <v>123</v>
      </c>
      <c r="L19" s="37">
        <v>96</v>
      </c>
      <c r="M19" s="70">
        <f t="shared" si="6"/>
        <v>0.78048780487804881</v>
      </c>
      <c r="N19" s="35"/>
    </row>
    <row r="20" spans="1:14" s="32" customFormat="1" ht="14.25" customHeight="1" x14ac:dyDescent="0.25">
      <c r="A20" s="49">
        <v>0.30208333333333331</v>
      </c>
      <c r="B20" s="37">
        <f t="shared" si="3"/>
        <v>416</v>
      </c>
      <c r="C20" s="37">
        <f t="shared" si="0"/>
        <v>272</v>
      </c>
      <c r="D20" s="70">
        <f t="shared" si="1"/>
        <v>0.65384615384615385</v>
      </c>
      <c r="E20" s="86">
        <v>138</v>
      </c>
      <c r="F20" s="37">
        <v>136</v>
      </c>
      <c r="G20" s="70">
        <f t="shared" si="4"/>
        <v>0.98550724637681164</v>
      </c>
      <c r="H20" s="86">
        <v>278</v>
      </c>
      <c r="I20" s="37">
        <v>136</v>
      </c>
      <c r="J20" s="70">
        <f t="shared" si="5"/>
        <v>0.48920863309352519</v>
      </c>
      <c r="K20" s="37">
        <f t="shared" si="2"/>
        <v>138</v>
      </c>
      <c r="L20" s="37">
        <v>118</v>
      </c>
      <c r="M20" s="70">
        <f t="shared" si="6"/>
        <v>0.85507246376811596</v>
      </c>
      <c r="N20" s="35"/>
    </row>
    <row r="21" spans="1:14" s="32" customFormat="1" ht="14.25" customHeight="1" x14ac:dyDescent="0.25">
      <c r="A21" s="49">
        <v>0.3125</v>
      </c>
      <c r="B21" s="37">
        <f t="shared" si="3"/>
        <v>455</v>
      </c>
      <c r="C21" s="37">
        <f t="shared" si="0"/>
        <v>305</v>
      </c>
      <c r="D21" s="70">
        <f t="shared" si="1"/>
        <v>0.67032967032967028</v>
      </c>
      <c r="E21" s="86">
        <v>155</v>
      </c>
      <c r="F21" s="37">
        <v>149</v>
      </c>
      <c r="G21" s="70">
        <f t="shared" si="4"/>
        <v>0.96129032258064517</v>
      </c>
      <c r="H21" s="86">
        <v>300</v>
      </c>
      <c r="I21" s="37">
        <v>156</v>
      </c>
      <c r="J21" s="70">
        <f t="shared" si="5"/>
        <v>0.52</v>
      </c>
      <c r="K21" s="37">
        <f t="shared" si="2"/>
        <v>155</v>
      </c>
      <c r="L21" s="37">
        <v>117</v>
      </c>
      <c r="M21" s="70">
        <f t="shared" si="6"/>
        <v>0.75483870967741939</v>
      </c>
      <c r="N21" s="35"/>
    </row>
    <row r="22" spans="1:14" s="32" customFormat="1" ht="14.25" customHeight="1" x14ac:dyDescent="0.25">
      <c r="A22" s="49">
        <v>0.32291666666666669</v>
      </c>
      <c r="B22" s="37">
        <f t="shared" si="3"/>
        <v>441</v>
      </c>
      <c r="C22" s="37">
        <f t="shared" si="0"/>
        <v>294</v>
      </c>
      <c r="D22" s="70">
        <f t="shared" si="1"/>
        <v>0.66666666666666663</v>
      </c>
      <c r="E22" s="86">
        <v>137</v>
      </c>
      <c r="F22" s="37">
        <v>134</v>
      </c>
      <c r="G22" s="70">
        <f t="shared" si="4"/>
        <v>0.97810218978102192</v>
      </c>
      <c r="H22" s="86">
        <v>304</v>
      </c>
      <c r="I22" s="37">
        <v>160</v>
      </c>
      <c r="J22" s="70">
        <f t="shared" si="5"/>
        <v>0.52631578947368418</v>
      </c>
      <c r="K22" s="37">
        <f t="shared" si="2"/>
        <v>137</v>
      </c>
      <c r="L22" s="37">
        <v>108</v>
      </c>
      <c r="M22" s="70">
        <f t="shared" si="6"/>
        <v>0.78832116788321172</v>
      </c>
      <c r="N22" s="35"/>
    </row>
    <row r="23" spans="1:14" s="32" customFormat="1" ht="14.25" customHeight="1" x14ac:dyDescent="0.25">
      <c r="A23" s="49">
        <v>0.33333333333333331</v>
      </c>
      <c r="B23" s="37">
        <f t="shared" si="3"/>
        <v>471</v>
      </c>
      <c r="C23" s="37">
        <f t="shared" si="0"/>
        <v>328</v>
      </c>
      <c r="D23" s="70">
        <f t="shared" si="1"/>
        <v>0.69639065817409762</v>
      </c>
      <c r="E23" s="86">
        <v>172</v>
      </c>
      <c r="F23" s="37">
        <v>167</v>
      </c>
      <c r="G23" s="70">
        <f t="shared" si="4"/>
        <v>0.97093023255813948</v>
      </c>
      <c r="H23" s="86">
        <v>299</v>
      </c>
      <c r="I23" s="37">
        <v>161</v>
      </c>
      <c r="J23" s="70">
        <f t="shared" si="5"/>
        <v>0.53846153846153844</v>
      </c>
      <c r="K23" s="37">
        <f t="shared" si="2"/>
        <v>172</v>
      </c>
      <c r="L23" s="37">
        <v>133</v>
      </c>
      <c r="M23" s="70">
        <f t="shared" si="6"/>
        <v>0.77325581395348841</v>
      </c>
      <c r="N23" s="35"/>
    </row>
    <row r="24" spans="1:14" s="32" customFormat="1" ht="14.25" customHeight="1" x14ac:dyDescent="0.25">
      <c r="A24" s="49">
        <v>0.34375</v>
      </c>
      <c r="B24" s="37">
        <f t="shared" si="3"/>
        <v>457</v>
      </c>
      <c r="C24" s="37">
        <f t="shared" si="0"/>
        <v>315</v>
      </c>
      <c r="D24" s="70">
        <f t="shared" si="1"/>
        <v>0.68927789934354489</v>
      </c>
      <c r="E24" s="86">
        <v>177</v>
      </c>
      <c r="F24" s="37">
        <v>166</v>
      </c>
      <c r="G24" s="70">
        <f t="shared" si="4"/>
        <v>0.93785310734463279</v>
      </c>
      <c r="H24" s="86">
        <v>280</v>
      </c>
      <c r="I24" s="37">
        <v>149</v>
      </c>
      <c r="J24" s="70">
        <f t="shared" si="5"/>
        <v>0.53214285714285714</v>
      </c>
      <c r="K24" s="37">
        <f t="shared" si="2"/>
        <v>177</v>
      </c>
      <c r="L24" s="37">
        <v>129</v>
      </c>
      <c r="M24" s="70">
        <f t="shared" si="6"/>
        <v>0.72881355932203384</v>
      </c>
      <c r="N24" s="35"/>
    </row>
    <row r="25" spans="1:14" s="32" customFormat="1" ht="14.25" customHeight="1" x14ac:dyDescent="0.25">
      <c r="A25" s="49">
        <v>0.35416666666666669</v>
      </c>
      <c r="B25" s="37">
        <f t="shared" si="3"/>
        <v>445</v>
      </c>
      <c r="C25" s="37">
        <f t="shared" si="0"/>
        <v>304</v>
      </c>
      <c r="D25" s="70">
        <f t="shared" si="1"/>
        <v>0.68314606741573036</v>
      </c>
      <c r="E25" s="86">
        <v>178</v>
      </c>
      <c r="F25" s="37">
        <v>175</v>
      </c>
      <c r="G25" s="70">
        <f t="shared" si="4"/>
        <v>0.9831460674157303</v>
      </c>
      <c r="H25" s="86">
        <v>267</v>
      </c>
      <c r="I25" s="37">
        <v>129</v>
      </c>
      <c r="J25" s="70">
        <f t="shared" si="5"/>
        <v>0.48314606741573035</v>
      </c>
      <c r="K25" s="37">
        <f t="shared" si="2"/>
        <v>178</v>
      </c>
      <c r="L25" s="37">
        <v>136</v>
      </c>
      <c r="M25" s="70">
        <f t="shared" si="6"/>
        <v>0.7640449438202247</v>
      </c>
      <c r="N25" s="35"/>
    </row>
    <row r="26" spans="1:14" s="32" customFormat="1" ht="14.25" customHeight="1" x14ac:dyDescent="0.25">
      <c r="A26" s="49">
        <v>0.36458333333333331</v>
      </c>
      <c r="B26" s="37">
        <f t="shared" si="3"/>
        <v>382</v>
      </c>
      <c r="C26" s="37">
        <f t="shared" si="0"/>
        <v>272</v>
      </c>
      <c r="D26" s="70">
        <f t="shared" si="1"/>
        <v>0.7120418848167539</v>
      </c>
      <c r="E26" s="86">
        <v>152</v>
      </c>
      <c r="F26" s="37">
        <v>152</v>
      </c>
      <c r="G26" s="70">
        <f t="shared" si="4"/>
        <v>1</v>
      </c>
      <c r="H26" s="86">
        <v>230</v>
      </c>
      <c r="I26" s="37">
        <v>120</v>
      </c>
      <c r="J26" s="70">
        <f t="shared" si="5"/>
        <v>0.52173913043478259</v>
      </c>
      <c r="K26" s="37">
        <f t="shared" si="2"/>
        <v>152</v>
      </c>
      <c r="L26" s="37">
        <v>112</v>
      </c>
      <c r="M26" s="70">
        <f t="shared" si="6"/>
        <v>0.73684210526315785</v>
      </c>
      <c r="N26" s="35"/>
    </row>
    <row r="27" spans="1:14" s="32" customFormat="1" ht="14.25" customHeight="1" x14ac:dyDescent="0.25">
      <c r="A27" s="49">
        <v>0.375</v>
      </c>
      <c r="B27" s="37">
        <f t="shared" si="3"/>
        <v>420</v>
      </c>
      <c r="C27" s="37">
        <f t="shared" si="0"/>
        <v>296</v>
      </c>
      <c r="D27" s="70">
        <f t="shared" si="1"/>
        <v>0.70476190476190481</v>
      </c>
      <c r="E27" s="86">
        <v>159</v>
      </c>
      <c r="F27" s="37">
        <v>154</v>
      </c>
      <c r="G27" s="70">
        <f t="shared" si="4"/>
        <v>0.96855345911949686</v>
      </c>
      <c r="H27" s="86">
        <v>261</v>
      </c>
      <c r="I27" s="37">
        <v>142</v>
      </c>
      <c r="J27" s="70">
        <f t="shared" si="5"/>
        <v>0.54406130268199238</v>
      </c>
      <c r="K27" s="37">
        <f t="shared" si="2"/>
        <v>159</v>
      </c>
      <c r="L27" s="37">
        <v>123</v>
      </c>
      <c r="M27" s="70">
        <f t="shared" si="6"/>
        <v>0.77358490566037741</v>
      </c>
      <c r="N27" s="35"/>
    </row>
    <row r="28" spans="1:14" s="32" customFormat="1" ht="14.25" customHeight="1" x14ac:dyDescent="0.25">
      <c r="A28" s="49">
        <v>0.38541666666666669</v>
      </c>
      <c r="B28" s="37">
        <f t="shared" si="3"/>
        <v>400</v>
      </c>
      <c r="C28" s="37">
        <f t="shared" si="0"/>
        <v>284</v>
      </c>
      <c r="D28" s="70">
        <f t="shared" si="1"/>
        <v>0.71</v>
      </c>
      <c r="E28" s="86">
        <v>164</v>
      </c>
      <c r="F28" s="37">
        <v>164</v>
      </c>
      <c r="G28" s="70">
        <f t="shared" si="4"/>
        <v>1</v>
      </c>
      <c r="H28" s="86">
        <v>236</v>
      </c>
      <c r="I28" s="37">
        <v>120</v>
      </c>
      <c r="J28" s="70">
        <f t="shared" si="5"/>
        <v>0.50847457627118642</v>
      </c>
      <c r="K28" s="37">
        <f t="shared" si="2"/>
        <v>164</v>
      </c>
      <c r="L28" s="37">
        <v>131</v>
      </c>
      <c r="M28" s="70">
        <f t="shared" si="6"/>
        <v>0.79878048780487809</v>
      </c>
      <c r="N28" s="35"/>
    </row>
    <row r="29" spans="1:14" s="32" customFormat="1" ht="14.25" customHeight="1" x14ac:dyDescent="0.25">
      <c r="A29" s="49">
        <v>0.39583333333333331</v>
      </c>
      <c r="B29" s="37">
        <f t="shared" si="3"/>
        <v>377</v>
      </c>
      <c r="C29" s="37">
        <f t="shared" si="0"/>
        <v>255</v>
      </c>
      <c r="D29" s="70">
        <f t="shared" si="1"/>
        <v>0.67639257294429711</v>
      </c>
      <c r="E29" s="86">
        <v>148</v>
      </c>
      <c r="F29" s="37">
        <v>145</v>
      </c>
      <c r="G29" s="70">
        <f t="shared" si="4"/>
        <v>0.97972972972972971</v>
      </c>
      <c r="H29" s="86">
        <v>229</v>
      </c>
      <c r="I29" s="37">
        <v>110</v>
      </c>
      <c r="J29" s="70">
        <f t="shared" si="5"/>
        <v>0.48034934497816595</v>
      </c>
      <c r="K29" s="37">
        <f t="shared" si="2"/>
        <v>148</v>
      </c>
      <c r="L29" s="37">
        <v>119</v>
      </c>
      <c r="M29" s="70">
        <f t="shared" si="6"/>
        <v>0.80405405405405406</v>
      </c>
      <c r="N29" s="35"/>
    </row>
    <row r="30" spans="1:14" s="32" customFormat="1" ht="14.25" customHeight="1" x14ac:dyDescent="0.25">
      <c r="A30" s="49">
        <v>0.40625</v>
      </c>
      <c r="B30" s="37">
        <f t="shared" si="3"/>
        <v>374</v>
      </c>
      <c r="C30" s="37">
        <f t="shared" si="0"/>
        <v>270</v>
      </c>
      <c r="D30" s="70">
        <f t="shared" si="1"/>
        <v>0.72192513368983957</v>
      </c>
      <c r="E30" s="86">
        <v>155</v>
      </c>
      <c r="F30" s="37">
        <v>155</v>
      </c>
      <c r="G30" s="70">
        <f t="shared" si="4"/>
        <v>1</v>
      </c>
      <c r="H30" s="86">
        <v>219</v>
      </c>
      <c r="I30" s="37">
        <v>115</v>
      </c>
      <c r="J30" s="70">
        <f t="shared" si="5"/>
        <v>0.52511415525114158</v>
      </c>
      <c r="K30" s="37">
        <f t="shared" si="2"/>
        <v>155</v>
      </c>
      <c r="L30" s="37">
        <v>121</v>
      </c>
      <c r="M30" s="70">
        <f t="shared" si="6"/>
        <v>0.78064516129032258</v>
      </c>
      <c r="N30" s="35"/>
    </row>
    <row r="31" spans="1:14" s="32" customFormat="1" ht="14.25" customHeight="1" x14ac:dyDescent="0.25">
      <c r="A31" s="49">
        <v>0.41666666666666669</v>
      </c>
      <c r="B31" s="37">
        <f t="shared" si="3"/>
        <v>349</v>
      </c>
      <c r="C31" s="37">
        <f t="shared" si="0"/>
        <v>248</v>
      </c>
      <c r="D31" s="70">
        <f t="shared" si="1"/>
        <v>0.71060171919770776</v>
      </c>
      <c r="E31" s="86">
        <v>164</v>
      </c>
      <c r="F31" s="37">
        <v>152</v>
      </c>
      <c r="G31" s="70">
        <f t="shared" si="4"/>
        <v>0.92682926829268297</v>
      </c>
      <c r="H31" s="86">
        <v>185</v>
      </c>
      <c r="I31" s="37">
        <v>96</v>
      </c>
      <c r="J31" s="70">
        <f t="shared" si="5"/>
        <v>0.51891891891891895</v>
      </c>
      <c r="K31" s="37">
        <f t="shared" si="2"/>
        <v>164</v>
      </c>
      <c r="L31" s="37">
        <v>123</v>
      </c>
      <c r="M31" s="70">
        <f t="shared" si="6"/>
        <v>0.75</v>
      </c>
      <c r="N31" s="35"/>
    </row>
    <row r="32" spans="1:14" s="32" customFormat="1" ht="14.25" customHeight="1" x14ac:dyDescent="0.25">
      <c r="A32" s="49">
        <v>0.42708333333333331</v>
      </c>
      <c r="B32" s="37">
        <f t="shared" si="3"/>
        <v>353</v>
      </c>
      <c r="C32" s="37">
        <f t="shared" si="0"/>
        <v>260</v>
      </c>
      <c r="D32" s="70">
        <f t="shared" si="1"/>
        <v>0.73654390934844194</v>
      </c>
      <c r="E32" s="86">
        <v>153</v>
      </c>
      <c r="F32" s="37">
        <v>153</v>
      </c>
      <c r="G32" s="70">
        <f t="shared" si="4"/>
        <v>1</v>
      </c>
      <c r="H32" s="86">
        <v>200</v>
      </c>
      <c r="I32" s="37">
        <v>107</v>
      </c>
      <c r="J32" s="70">
        <f t="shared" si="5"/>
        <v>0.53500000000000003</v>
      </c>
      <c r="K32" s="37">
        <f t="shared" si="2"/>
        <v>153</v>
      </c>
      <c r="L32" s="37">
        <v>127</v>
      </c>
      <c r="M32" s="70">
        <f t="shared" si="6"/>
        <v>0.83006535947712423</v>
      </c>
      <c r="N32" s="35"/>
    </row>
    <row r="33" spans="1:14" s="32" customFormat="1" ht="14.25" customHeight="1" x14ac:dyDescent="0.25">
      <c r="A33" s="49">
        <v>0.4375</v>
      </c>
      <c r="B33" s="37">
        <f t="shared" si="3"/>
        <v>356</v>
      </c>
      <c r="C33" s="37">
        <f t="shared" si="0"/>
        <v>257</v>
      </c>
      <c r="D33" s="70">
        <f t="shared" si="1"/>
        <v>0.7219101123595506</v>
      </c>
      <c r="E33" s="86">
        <v>162</v>
      </c>
      <c r="F33" s="37">
        <v>159</v>
      </c>
      <c r="G33" s="70">
        <f t="shared" si="4"/>
        <v>0.98148148148148151</v>
      </c>
      <c r="H33" s="86">
        <v>194</v>
      </c>
      <c r="I33" s="37">
        <v>98</v>
      </c>
      <c r="J33" s="70">
        <f t="shared" si="5"/>
        <v>0.50515463917525771</v>
      </c>
      <c r="K33" s="37">
        <f t="shared" si="2"/>
        <v>162</v>
      </c>
      <c r="L33" s="37">
        <v>127</v>
      </c>
      <c r="M33" s="70">
        <f t="shared" si="6"/>
        <v>0.78395061728395066</v>
      </c>
      <c r="N33" s="35"/>
    </row>
    <row r="34" spans="1:14" s="32" customFormat="1" ht="14.25" customHeight="1" x14ac:dyDescent="0.25">
      <c r="A34" s="49">
        <v>0.44791666666666669</v>
      </c>
      <c r="B34" s="37">
        <f t="shared" si="3"/>
        <v>403</v>
      </c>
      <c r="C34" s="37">
        <f t="shared" si="0"/>
        <v>290</v>
      </c>
      <c r="D34" s="70">
        <f t="shared" si="1"/>
        <v>0.71960297766749381</v>
      </c>
      <c r="E34" s="86">
        <v>176</v>
      </c>
      <c r="F34" s="37">
        <v>168</v>
      </c>
      <c r="G34" s="70">
        <f t="shared" si="4"/>
        <v>0.95454545454545459</v>
      </c>
      <c r="H34" s="86">
        <v>227</v>
      </c>
      <c r="I34" s="37">
        <v>122</v>
      </c>
      <c r="J34" s="70">
        <f t="shared" si="5"/>
        <v>0.5374449339207048</v>
      </c>
      <c r="K34" s="37">
        <f t="shared" si="2"/>
        <v>176</v>
      </c>
      <c r="L34" s="37">
        <v>140</v>
      </c>
      <c r="M34" s="70">
        <f t="shared" si="6"/>
        <v>0.79545454545454541</v>
      </c>
      <c r="N34" s="35"/>
    </row>
    <row r="35" spans="1:14" s="32" customFormat="1" ht="14.25" customHeight="1" x14ac:dyDescent="0.25">
      <c r="A35" s="49">
        <v>0.45833333333333331</v>
      </c>
      <c r="B35" s="37">
        <f t="shared" si="3"/>
        <v>327</v>
      </c>
      <c r="C35" s="37">
        <f t="shared" si="0"/>
        <v>239</v>
      </c>
      <c r="D35" s="70">
        <f t="shared" si="1"/>
        <v>0.73088685015290522</v>
      </c>
      <c r="E35" s="86">
        <v>146</v>
      </c>
      <c r="F35" s="37">
        <v>139</v>
      </c>
      <c r="G35" s="70">
        <f t="shared" si="4"/>
        <v>0.95205479452054798</v>
      </c>
      <c r="H35" s="86">
        <v>181</v>
      </c>
      <c r="I35" s="37">
        <v>100</v>
      </c>
      <c r="J35" s="70">
        <f t="shared" si="5"/>
        <v>0.5524861878453039</v>
      </c>
      <c r="K35" s="37">
        <f t="shared" si="2"/>
        <v>146</v>
      </c>
      <c r="L35" s="37">
        <v>119</v>
      </c>
      <c r="M35" s="70">
        <f t="shared" si="6"/>
        <v>0.81506849315068497</v>
      </c>
      <c r="N35" s="35"/>
    </row>
    <row r="36" spans="1:14" s="32" customFormat="1" ht="14.25" customHeight="1" x14ac:dyDescent="0.25">
      <c r="A36" s="49">
        <v>0.46875</v>
      </c>
      <c r="B36" s="37">
        <f t="shared" si="3"/>
        <v>371</v>
      </c>
      <c r="C36" s="37">
        <f t="shared" si="0"/>
        <v>278</v>
      </c>
      <c r="D36" s="70">
        <f t="shared" si="1"/>
        <v>0.74932614555256061</v>
      </c>
      <c r="E36" s="86">
        <v>171</v>
      </c>
      <c r="F36" s="37">
        <v>166</v>
      </c>
      <c r="G36" s="70">
        <f t="shared" si="4"/>
        <v>0.9707602339181286</v>
      </c>
      <c r="H36" s="86">
        <v>200</v>
      </c>
      <c r="I36" s="37">
        <v>112</v>
      </c>
      <c r="J36" s="70">
        <f t="shared" si="5"/>
        <v>0.56000000000000005</v>
      </c>
      <c r="K36" s="37">
        <f t="shared" si="2"/>
        <v>171</v>
      </c>
      <c r="L36" s="37">
        <v>139</v>
      </c>
      <c r="M36" s="70">
        <f t="shared" si="6"/>
        <v>0.8128654970760234</v>
      </c>
      <c r="N36" s="35"/>
    </row>
    <row r="37" spans="1:14" s="32" customFormat="1" ht="14.25" customHeight="1" x14ac:dyDescent="0.25">
      <c r="A37" s="49">
        <v>0.47916666666666669</v>
      </c>
      <c r="B37" s="37">
        <f t="shared" si="3"/>
        <v>365</v>
      </c>
      <c r="C37" s="37">
        <f t="shared" si="0"/>
        <v>272</v>
      </c>
      <c r="D37" s="70">
        <f t="shared" si="1"/>
        <v>0.74520547945205484</v>
      </c>
      <c r="E37" s="86">
        <v>166</v>
      </c>
      <c r="F37" s="37">
        <v>165</v>
      </c>
      <c r="G37" s="70">
        <f t="shared" si="4"/>
        <v>0.99397590361445787</v>
      </c>
      <c r="H37" s="86">
        <v>199</v>
      </c>
      <c r="I37" s="37">
        <v>107</v>
      </c>
      <c r="J37" s="70">
        <f t="shared" si="5"/>
        <v>0.53768844221105527</v>
      </c>
      <c r="K37" s="37">
        <f t="shared" si="2"/>
        <v>166</v>
      </c>
      <c r="L37" s="37">
        <v>133</v>
      </c>
      <c r="M37" s="70">
        <f t="shared" si="6"/>
        <v>0.8012048192771084</v>
      </c>
      <c r="N37" s="35"/>
    </row>
    <row r="38" spans="1:14" s="32" customFormat="1" ht="14.25" customHeight="1" x14ac:dyDescent="0.25">
      <c r="A38" s="49">
        <v>0.48958333333333331</v>
      </c>
      <c r="B38" s="37">
        <f t="shared" si="3"/>
        <v>393</v>
      </c>
      <c r="C38" s="37">
        <f t="shared" si="0"/>
        <v>290</v>
      </c>
      <c r="D38" s="70">
        <f t="shared" si="1"/>
        <v>0.7379134860050891</v>
      </c>
      <c r="E38" s="86">
        <v>182</v>
      </c>
      <c r="F38" s="37">
        <v>176</v>
      </c>
      <c r="G38" s="70">
        <f t="shared" si="4"/>
        <v>0.96703296703296704</v>
      </c>
      <c r="H38" s="86">
        <v>211</v>
      </c>
      <c r="I38" s="37">
        <v>114</v>
      </c>
      <c r="J38" s="70">
        <f t="shared" si="5"/>
        <v>0.54028436018957349</v>
      </c>
      <c r="K38" s="37">
        <f t="shared" si="2"/>
        <v>182</v>
      </c>
      <c r="L38" s="37">
        <v>141</v>
      </c>
      <c r="M38" s="70">
        <f t="shared" si="6"/>
        <v>0.77472527472527475</v>
      </c>
      <c r="N38" s="35"/>
    </row>
    <row r="39" spans="1:14" s="32" customFormat="1" ht="14.25" customHeight="1" x14ac:dyDescent="0.25">
      <c r="A39" s="49">
        <v>0.5</v>
      </c>
      <c r="B39" s="37">
        <f t="shared" si="3"/>
        <v>377</v>
      </c>
      <c r="C39" s="37">
        <f t="shared" si="0"/>
        <v>271</v>
      </c>
      <c r="D39" s="70">
        <f t="shared" si="1"/>
        <v>0.71883289124668437</v>
      </c>
      <c r="E39" s="86">
        <v>154</v>
      </c>
      <c r="F39" s="37">
        <v>147</v>
      </c>
      <c r="G39" s="70">
        <f t="shared" si="4"/>
        <v>0.95454545454545459</v>
      </c>
      <c r="H39" s="86">
        <v>223</v>
      </c>
      <c r="I39" s="37">
        <v>124</v>
      </c>
      <c r="J39" s="70">
        <f t="shared" si="5"/>
        <v>0.55605381165919288</v>
      </c>
      <c r="K39" s="37">
        <f t="shared" si="2"/>
        <v>154</v>
      </c>
      <c r="L39" s="37">
        <v>114</v>
      </c>
      <c r="M39" s="70">
        <f t="shared" si="6"/>
        <v>0.74025974025974028</v>
      </c>
      <c r="N39" s="35"/>
    </row>
    <row r="40" spans="1:14" s="32" customFormat="1" ht="14.25" customHeight="1" x14ac:dyDescent="0.25">
      <c r="A40" s="49">
        <v>0.51041666666666663</v>
      </c>
      <c r="B40" s="37">
        <f t="shared" si="3"/>
        <v>396</v>
      </c>
      <c r="C40" s="37">
        <f t="shared" si="0"/>
        <v>299</v>
      </c>
      <c r="D40" s="70">
        <f t="shared" si="1"/>
        <v>0.75505050505050508</v>
      </c>
      <c r="E40" s="86">
        <v>191</v>
      </c>
      <c r="F40" s="37">
        <v>185</v>
      </c>
      <c r="G40" s="70">
        <f t="shared" si="4"/>
        <v>0.96858638743455494</v>
      </c>
      <c r="H40" s="86">
        <v>205</v>
      </c>
      <c r="I40" s="37">
        <v>114</v>
      </c>
      <c r="J40" s="70">
        <f t="shared" si="5"/>
        <v>0.55609756097560981</v>
      </c>
      <c r="K40" s="37">
        <f t="shared" si="2"/>
        <v>191</v>
      </c>
      <c r="L40" s="37">
        <v>144</v>
      </c>
      <c r="M40" s="70">
        <f t="shared" si="6"/>
        <v>0.75392670157068065</v>
      </c>
      <c r="N40" s="35"/>
    </row>
    <row r="41" spans="1:14" s="32" customFormat="1" ht="14.25" customHeight="1" x14ac:dyDescent="0.25">
      <c r="A41" s="49">
        <v>0.52083333333333337</v>
      </c>
      <c r="B41" s="37">
        <f t="shared" si="3"/>
        <v>362</v>
      </c>
      <c r="C41" s="37">
        <f t="shared" si="0"/>
        <v>259</v>
      </c>
      <c r="D41" s="70">
        <f t="shared" si="1"/>
        <v>0.71546961325966851</v>
      </c>
      <c r="E41" s="86">
        <v>167</v>
      </c>
      <c r="F41" s="37">
        <v>164</v>
      </c>
      <c r="G41" s="70">
        <f t="shared" si="4"/>
        <v>0.98203592814371254</v>
      </c>
      <c r="H41" s="86">
        <v>195</v>
      </c>
      <c r="I41" s="37">
        <v>95</v>
      </c>
      <c r="J41" s="70">
        <f t="shared" si="5"/>
        <v>0.48717948717948717</v>
      </c>
      <c r="K41" s="37">
        <f t="shared" si="2"/>
        <v>167</v>
      </c>
      <c r="L41" s="37">
        <v>131</v>
      </c>
      <c r="M41" s="70">
        <f t="shared" si="6"/>
        <v>0.78443113772455086</v>
      </c>
      <c r="N41" s="35"/>
    </row>
    <row r="42" spans="1:14" s="32" customFormat="1" ht="14.25" customHeight="1" x14ac:dyDescent="0.25">
      <c r="A42" s="49">
        <v>0.53125</v>
      </c>
      <c r="B42" s="37">
        <f t="shared" si="3"/>
        <v>361</v>
      </c>
      <c r="C42" s="37">
        <f t="shared" si="0"/>
        <v>269</v>
      </c>
      <c r="D42" s="70">
        <f t="shared" si="1"/>
        <v>0.74515235457063711</v>
      </c>
      <c r="E42" s="86">
        <v>175</v>
      </c>
      <c r="F42" s="37">
        <v>167</v>
      </c>
      <c r="G42" s="70">
        <f t="shared" si="4"/>
        <v>0.95428571428571429</v>
      </c>
      <c r="H42" s="86">
        <v>186</v>
      </c>
      <c r="I42" s="37">
        <v>102</v>
      </c>
      <c r="J42" s="70">
        <f t="shared" si="5"/>
        <v>0.54838709677419351</v>
      </c>
      <c r="K42" s="37">
        <f t="shared" si="2"/>
        <v>175</v>
      </c>
      <c r="L42" s="37">
        <v>142</v>
      </c>
      <c r="M42" s="70">
        <f t="shared" si="6"/>
        <v>0.81142857142857139</v>
      </c>
      <c r="N42" s="35"/>
    </row>
    <row r="43" spans="1:14" s="32" customFormat="1" ht="14.25" customHeight="1" x14ac:dyDescent="0.25">
      <c r="A43" s="49">
        <v>0.54166666666666663</v>
      </c>
      <c r="B43" s="37">
        <f t="shared" si="3"/>
        <v>383</v>
      </c>
      <c r="C43" s="37">
        <f t="shared" si="0"/>
        <v>280</v>
      </c>
      <c r="D43" s="70">
        <f t="shared" si="1"/>
        <v>0.7310704960835509</v>
      </c>
      <c r="E43" s="86">
        <v>184</v>
      </c>
      <c r="F43" s="37">
        <v>178</v>
      </c>
      <c r="G43" s="70">
        <f t="shared" si="4"/>
        <v>0.96739130434782605</v>
      </c>
      <c r="H43" s="86">
        <v>199</v>
      </c>
      <c r="I43" s="37">
        <v>102</v>
      </c>
      <c r="J43" s="70">
        <f t="shared" si="5"/>
        <v>0.51256281407035176</v>
      </c>
      <c r="K43" s="37">
        <f t="shared" si="2"/>
        <v>184</v>
      </c>
      <c r="L43" s="37">
        <v>140</v>
      </c>
      <c r="M43" s="70">
        <f t="shared" si="6"/>
        <v>0.76086956521739135</v>
      </c>
      <c r="N43" s="35"/>
    </row>
    <row r="44" spans="1:14" s="32" customFormat="1" ht="14.25" customHeight="1" x14ac:dyDescent="0.25">
      <c r="A44" s="49">
        <v>0.55208333333333337</v>
      </c>
      <c r="B44" s="37">
        <f t="shared" si="3"/>
        <v>374</v>
      </c>
      <c r="C44" s="37">
        <f t="shared" si="0"/>
        <v>276</v>
      </c>
      <c r="D44" s="70">
        <f t="shared" si="1"/>
        <v>0.73796791443850263</v>
      </c>
      <c r="E44" s="86">
        <v>170</v>
      </c>
      <c r="F44" s="37">
        <v>165</v>
      </c>
      <c r="G44" s="70">
        <f t="shared" si="4"/>
        <v>0.97058823529411764</v>
      </c>
      <c r="H44" s="86">
        <v>204</v>
      </c>
      <c r="I44" s="37">
        <v>111</v>
      </c>
      <c r="J44" s="70">
        <f t="shared" si="5"/>
        <v>0.54411764705882348</v>
      </c>
      <c r="K44" s="37">
        <f t="shared" si="2"/>
        <v>170</v>
      </c>
      <c r="L44" s="37">
        <v>138</v>
      </c>
      <c r="M44" s="70">
        <f t="shared" si="6"/>
        <v>0.81176470588235294</v>
      </c>
      <c r="N44" s="35"/>
    </row>
    <row r="45" spans="1:14" s="32" customFormat="1" ht="14.25" customHeight="1" x14ac:dyDescent="0.25">
      <c r="A45" s="49">
        <v>0.5625</v>
      </c>
      <c r="B45" s="37">
        <f t="shared" si="3"/>
        <v>380</v>
      </c>
      <c r="C45" s="37">
        <f t="shared" si="0"/>
        <v>291</v>
      </c>
      <c r="D45" s="70">
        <f t="shared" si="1"/>
        <v>0.76578947368421058</v>
      </c>
      <c r="E45" s="86">
        <v>163</v>
      </c>
      <c r="F45" s="37">
        <v>163</v>
      </c>
      <c r="G45" s="70">
        <f t="shared" si="4"/>
        <v>1</v>
      </c>
      <c r="H45" s="86">
        <v>217</v>
      </c>
      <c r="I45" s="37">
        <v>128</v>
      </c>
      <c r="J45" s="70">
        <f t="shared" si="5"/>
        <v>0.58986175115207373</v>
      </c>
      <c r="K45" s="37">
        <f t="shared" si="2"/>
        <v>163</v>
      </c>
      <c r="L45" s="37">
        <v>134</v>
      </c>
      <c r="M45" s="70">
        <f t="shared" si="6"/>
        <v>0.82208588957055218</v>
      </c>
      <c r="N45" s="35"/>
    </row>
    <row r="46" spans="1:14" s="32" customFormat="1" ht="14.25" customHeight="1" x14ac:dyDescent="0.25">
      <c r="A46" s="49">
        <v>0.57291666666666663</v>
      </c>
      <c r="B46" s="37">
        <f t="shared" si="3"/>
        <v>357</v>
      </c>
      <c r="C46" s="37">
        <f t="shared" si="0"/>
        <v>272</v>
      </c>
      <c r="D46" s="70">
        <f t="shared" si="1"/>
        <v>0.76190476190476186</v>
      </c>
      <c r="E46" s="86">
        <v>163</v>
      </c>
      <c r="F46" s="37">
        <v>161</v>
      </c>
      <c r="G46" s="70">
        <f t="shared" si="4"/>
        <v>0.98773006134969321</v>
      </c>
      <c r="H46" s="86">
        <v>194</v>
      </c>
      <c r="I46" s="37">
        <v>111</v>
      </c>
      <c r="J46" s="70">
        <f t="shared" si="5"/>
        <v>0.57216494845360821</v>
      </c>
      <c r="K46" s="37">
        <f t="shared" si="2"/>
        <v>163</v>
      </c>
      <c r="L46" s="37">
        <v>127</v>
      </c>
      <c r="M46" s="70">
        <f t="shared" si="6"/>
        <v>0.77914110429447858</v>
      </c>
      <c r="N46" s="35"/>
    </row>
    <row r="47" spans="1:14" s="32" customFormat="1" ht="14.25" customHeight="1" x14ac:dyDescent="0.25">
      <c r="A47" s="49">
        <v>0.58333333333333337</v>
      </c>
      <c r="B47" s="37">
        <f t="shared" si="3"/>
        <v>370</v>
      </c>
      <c r="C47" s="37">
        <f t="shared" si="0"/>
        <v>272</v>
      </c>
      <c r="D47" s="70">
        <f t="shared" si="1"/>
        <v>0.73513513513513518</v>
      </c>
      <c r="E47" s="86">
        <v>179</v>
      </c>
      <c r="F47" s="37">
        <v>171</v>
      </c>
      <c r="G47" s="70">
        <f t="shared" si="4"/>
        <v>0.95530726256983245</v>
      </c>
      <c r="H47" s="86">
        <v>191</v>
      </c>
      <c r="I47" s="37">
        <v>101</v>
      </c>
      <c r="J47" s="70">
        <f t="shared" si="5"/>
        <v>0.52879581151832455</v>
      </c>
      <c r="K47" s="37">
        <f t="shared" si="2"/>
        <v>179</v>
      </c>
      <c r="L47" s="37">
        <v>133</v>
      </c>
      <c r="M47" s="70">
        <f t="shared" si="6"/>
        <v>0.74301675977653636</v>
      </c>
      <c r="N47" s="35"/>
    </row>
    <row r="48" spans="1:14" s="32" customFormat="1" ht="14.25" customHeight="1" x14ac:dyDescent="0.25">
      <c r="A48" s="49">
        <v>0.59375</v>
      </c>
      <c r="B48" s="37">
        <f t="shared" si="3"/>
        <v>414</v>
      </c>
      <c r="C48" s="37">
        <f t="shared" si="0"/>
        <v>322</v>
      </c>
      <c r="D48" s="70">
        <f t="shared" si="1"/>
        <v>0.77777777777777779</v>
      </c>
      <c r="E48" s="86">
        <v>182</v>
      </c>
      <c r="F48" s="37">
        <v>181</v>
      </c>
      <c r="G48" s="70">
        <f t="shared" si="4"/>
        <v>0.99450549450549453</v>
      </c>
      <c r="H48" s="86">
        <v>232</v>
      </c>
      <c r="I48" s="37">
        <v>141</v>
      </c>
      <c r="J48" s="70">
        <f t="shared" si="5"/>
        <v>0.60775862068965514</v>
      </c>
      <c r="K48" s="37">
        <f t="shared" si="2"/>
        <v>182</v>
      </c>
      <c r="L48" s="37">
        <v>148</v>
      </c>
      <c r="M48" s="70">
        <f t="shared" si="6"/>
        <v>0.81318681318681318</v>
      </c>
      <c r="N48" s="35"/>
    </row>
    <row r="49" spans="1:14" s="32" customFormat="1" ht="14.25" customHeight="1" x14ac:dyDescent="0.25">
      <c r="A49" s="49">
        <v>0.60416666666666663</v>
      </c>
      <c r="B49" s="37">
        <f t="shared" si="3"/>
        <v>414</v>
      </c>
      <c r="C49" s="37">
        <f t="shared" si="0"/>
        <v>299</v>
      </c>
      <c r="D49" s="70">
        <f t="shared" si="1"/>
        <v>0.72222222222222221</v>
      </c>
      <c r="E49" s="86">
        <v>195</v>
      </c>
      <c r="F49" s="37">
        <v>184</v>
      </c>
      <c r="G49" s="70">
        <f t="shared" si="4"/>
        <v>0.94358974358974357</v>
      </c>
      <c r="H49" s="86">
        <v>219</v>
      </c>
      <c r="I49" s="37">
        <v>115</v>
      </c>
      <c r="J49" s="70">
        <f t="shared" si="5"/>
        <v>0.52511415525114158</v>
      </c>
      <c r="K49" s="37">
        <f t="shared" si="2"/>
        <v>195</v>
      </c>
      <c r="L49" s="37">
        <v>145</v>
      </c>
      <c r="M49" s="70">
        <f t="shared" si="6"/>
        <v>0.74358974358974361</v>
      </c>
      <c r="N49" s="35"/>
    </row>
    <row r="50" spans="1:14" s="32" customFormat="1" ht="14.25" customHeight="1" x14ac:dyDescent="0.25">
      <c r="A50" s="49">
        <v>0.61458333333333337</v>
      </c>
      <c r="B50" s="37">
        <f t="shared" si="3"/>
        <v>394</v>
      </c>
      <c r="C50" s="37">
        <f t="shared" si="0"/>
        <v>302</v>
      </c>
      <c r="D50" s="70">
        <f t="shared" si="1"/>
        <v>0.76649746192893398</v>
      </c>
      <c r="E50" s="86">
        <v>184</v>
      </c>
      <c r="F50" s="37">
        <v>182</v>
      </c>
      <c r="G50" s="70">
        <f t="shared" si="4"/>
        <v>0.98913043478260865</v>
      </c>
      <c r="H50" s="86">
        <v>210</v>
      </c>
      <c r="I50" s="37">
        <v>120</v>
      </c>
      <c r="J50" s="70">
        <f t="shared" si="5"/>
        <v>0.5714285714285714</v>
      </c>
      <c r="K50" s="37">
        <f t="shared" si="2"/>
        <v>184</v>
      </c>
      <c r="L50" s="37">
        <v>142</v>
      </c>
      <c r="M50" s="70">
        <f t="shared" si="6"/>
        <v>0.77173913043478259</v>
      </c>
      <c r="N50" s="35"/>
    </row>
    <row r="51" spans="1:14" s="32" customFormat="1" ht="14.25" customHeight="1" x14ac:dyDescent="0.25">
      <c r="A51" s="49">
        <v>0.625</v>
      </c>
      <c r="B51" s="37">
        <f t="shared" si="3"/>
        <v>425</v>
      </c>
      <c r="C51" s="37">
        <f t="shared" si="0"/>
        <v>320</v>
      </c>
      <c r="D51" s="70">
        <f t="shared" si="1"/>
        <v>0.75294117647058822</v>
      </c>
      <c r="E51" s="86">
        <v>205</v>
      </c>
      <c r="F51" s="37">
        <v>194</v>
      </c>
      <c r="G51" s="70">
        <f t="shared" si="4"/>
        <v>0.9463414634146341</v>
      </c>
      <c r="H51" s="86">
        <v>220</v>
      </c>
      <c r="I51" s="37">
        <v>126</v>
      </c>
      <c r="J51" s="70">
        <f t="shared" si="5"/>
        <v>0.57272727272727275</v>
      </c>
      <c r="K51" s="37">
        <f t="shared" si="2"/>
        <v>205</v>
      </c>
      <c r="L51" s="37">
        <v>156</v>
      </c>
      <c r="M51" s="70">
        <f t="shared" si="6"/>
        <v>0.76097560975609757</v>
      </c>
      <c r="N51" s="35"/>
    </row>
    <row r="52" spans="1:14" s="32" customFormat="1" ht="14.25" customHeight="1" x14ac:dyDescent="0.25">
      <c r="A52" s="49">
        <v>0.63541666666666663</v>
      </c>
      <c r="B52" s="37">
        <f t="shared" si="3"/>
        <v>455</v>
      </c>
      <c r="C52" s="37">
        <f t="shared" si="0"/>
        <v>341</v>
      </c>
      <c r="D52" s="70">
        <f t="shared" si="1"/>
        <v>0.74945054945054945</v>
      </c>
      <c r="E52" s="86">
        <v>215</v>
      </c>
      <c r="F52" s="37">
        <v>207</v>
      </c>
      <c r="G52" s="70">
        <f t="shared" si="4"/>
        <v>0.96279069767441861</v>
      </c>
      <c r="H52" s="86">
        <v>240</v>
      </c>
      <c r="I52" s="37">
        <v>134</v>
      </c>
      <c r="J52" s="70">
        <f t="shared" si="5"/>
        <v>0.55833333333333335</v>
      </c>
      <c r="K52" s="37">
        <f t="shared" si="2"/>
        <v>215</v>
      </c>
      <c r="L52" s="37">
        <v>166</v>
      </c>
      <c r="M52" s="70">
        <f t="shared" si="6"/>
        <v>0.77209302325581397</v>
      </c>
      <c r="N52" s="35"/>
    </row>
    <row r="53" spans="1:14" s="32" customFormat="1" ht="14.25" customHeight="1" x14ac:dyDescent="0.25">
      <c r="A53" s="49">
        <v>0.64583333333333337</v>
      </c>
      <c r="B53" s="37">
        <f t="shared" si="3"/>
        <v>423</v>
      </c>
      <c r="C53" s="37">
        <f t="shared" si="0"/>
        <v>310</v>
      </c>
      <c r="D53" s="70">
        <f t="shared" si="1"/>
        <v>0.7328605200945626</v>
      </c>
      <c r="E53" s="86">
        <v>195</v>
      </c>
      <c r="F53" s="37">
        <v>193</v>
      </c>
      <c r="G53" s="70">
        <f t="shared" si="4"/>
        <v>0.98974358974358978</v>
      </c>
      <c r="H53" s="86">
        <v>228</v>
      </c>
      <c r="I53" s="37">
        <v>117</v>
      </c>
      <c r="J53" s="70">
        <f t="shared" si="5"/>
        <v>0.51315789473684215</v>
      </c>
      <c r="K53" s="37">
        <f t="shared" si="2"/>
        <v>195</v>
      </c>
      <c r="L53" s="37">
        <v>154</v>
      </c>
      <c r="M53" s="70">
        <f t="shared" si="6"/>
        <v>0.78974358974358971</v>
      </c>
      <c r="N53" s="35"/>
    </row>
    <row r="54" spans="1:14" s="32" customFormat="1" ht="14.25" customHeight="1" x14ac:dyDescent="0.25">
      <c r="A54" s="49">
        <v>0.65625</v>
      </c>
      <c r="B54" s="37">
        <f t="shared" si="3"/>
        <v>447</v>
      </c>
      <c r="C54" s="37">
        <f t="shared" si="0"/>
        <v>339</v>
      </c>
      <c r="D54" s="70">
        <f t="shared" si="1"/>
        <v>0.75838926174496646</v>
      </c>
      <c r="E54" s="86">
        <v>196</v>
      </c>
      <c r="F54" s="37">
        <v>191</v>
      </c>
      <c r="G54" s="70">
        <f t="shared" si="4"/>
        <v>0.97448979591836737</v>
      </c>
      <c r="H54" s="86">
        <v>251</v>
      </c>
      <c r="I54" s="37">
        <v>148</v>
      </c>
      <c r="J54" s="70">
        <f t="shared" si="5"/>
        <v>0.58964143426294824</v>
      </c>
      <c r="K54" s="37">
        <f t="shared" si="2"/>
        <v>196</v>
      </c>
      <c r="L54" s="37">
        <v>148</v>
      </c>
      <c r="M54" s="70">
        <f t="shared" si="6"/>
        <v>0.75510204081632648</v>
      </c>
      <c r="N54" s="35"/>
    </row>
    <row r="55" spans="1:14" s="32" customFormat="1" ht="14.25" customHeight="1" x14ac:dyDescent="0.25">
      <c r="A55" s="49">
        <v>0.66666666666666663</v>
      </c>
      <c r="B55" s="37">
        <f t="shared" si="3"/>
        <v>448</v>
      </c>
      <c r="C55" s="37">
        <f t="shared" si="0"/>
        <v>344</v>
      </c>
      <c r="D55" s="70">
        <f t="shared" si="1"/>
        <v>0.7678571428571429</v>
      </c>
      <c r="E55" s="86">
        <v>190</v>
      </c>
      <c r="F55" s="37">
        <v>190</v>
      </c>
      <c r="G55" s="70">
        <f t="shared" si="4"/>
        <v>1</v>
      </c>
      <c r="H55" s="86">
        <v>258</v>
      </c>
      <c r="I55" s="37">
        <v>154</v>
      </c>
      <c r="J55" s="70">
        <f t="shared" si="5"/>
        <v>0.5968992248062015</v>
      </c>
      <c r="K55" s="37">
        <f t="shared" si="2"/>
        <v>190</v>
      </c>
      <c r="L55" s="37">
        <v>145</v>
      </c>
      <c r="M55" s="70">
        <f t="shared" si="6"/>
        <v>0.76315789473684215</v>
      </c>
      <c r="N55" s="35"/>
    </row>
    <row r="56" spans="1:14" s="32" customFormat="1" ht="14.25" customHeight="1" x14ac:dyDescent="0.25">
      <c r="A56" s="49">
        <v>0.67708333333333337</v>
      </c>
      <c r="B56" s="37">
        <f t="shared" si="3"/>
        <v>432</v>
      </c>
      <c r="C56" s="37">
        <f t="shared" si="0"/>
        <v>336</v>
      </c>
      <c r="D56" s="70">
        <f t="shared" si="1"/>
        <v>0.77777777777777779</v>
      </c>
      <c r="E56" s="86">
        <v>187</v>
      </c>
      <c r="F56" s="37">
        <v>178</v>
      </c>
      <c r="G56" s="70">
        <f t="shared" si="4"/>
        <v>0.95187165775401072</v>
      </c>
      <c r="H56" s="86">
        <v>245</v>
      </c>
      <c r="I56" s="37">
        <v>158</v>
      </c>
      <c r="J56" s="70">
        <f t="shared" si="5"/>
        <v>0.64489795918367343</v>
      </c>
      <c r="K56" s="37">
        <f t="shared" si="2"/>
        <v>187</v>
      </c>
      <c r="L56" s="37">
        <v>145</v>
      </c>
      <c r="M56" s="70">
        <f t="shared" si="6"/>
        <v>0.77540106951871657</v>
      </c>
      <c r="N56" s="35"/>
    </row>
    <row r="57" spans="1:14" s="32" customFormat="1" ht="14.25" customHeight="1" x14ac:dyDescent="0.25">
      <c r="A57" s="49">
        <v>0.6875</v>
      </c>
      <c r="B57" s="37">
        <f t="shared" si="3"/>
        <v>478</v>
      </c>
      <c r="C57" s="37">
        <f t="shared" si="0"/>
        <v>386</v>
      </c>
      <c r="D57" s="70">
        <f t="shared" si="1"/>
        <v>0.80753138075313813</v>
      </c>
      <c r="E57" s="86">
        <v>242</v>
      </c>
      <c r="F57" s="37">
        <v>237</v>
      </c>
      <c r="G57" s="70">
        <f t="shared" si="4"/>
        <v>0.97933884297520657</v>
      </c>
      <c r="H57" s="86">
        <v>236</v>
      </c>
      <c r="I57" s="37">
        <v>149</v>
      </c>
      <c r="J57" s="70">
        <f t="shared" si="5"/>
        <v>0.63135593220338981</v>
      </c>
      <c r="K57" s="37">
        <f t="shared" si="2"/>
        <v>242</v>
      </c>
      <c r="L57" s="37">
        <v>196</v>
      </c>
      <c r="M57" s="70">
        <f t="shared" si="6"/>
        <v>0.80991735537190079</v>
      </c>
      <c r="N57" s="35"/>
    </row>
    <row r="58" spans="1:14" s="32" customFormat="1" ht="14.25" customHeight="1" x14ac:dyDescent="0.25">
      <c r="A58" s="49">
        <v>0.69791666666666663</v>
      </c>
      <c r="B58" s="37">
        <f t="shared" si="3"/>
        <v>419</v>
      </c>
      <c r="C58" s="37">
        <f t="shared" si="0"/>
        <v>345</v>
      </c>
      <c r="D58" s="70">
        <f t="shared" si="1"/>
        <v>0.8233890214797136</v>
      </c>
      <c r="E58" s="86">
        <v>212</v>
      </c>
      <c r="F58" s="37">
        <v>209</v>
      </c>
      <c r="G58" s="70">
        <f t="shared" si="4"/>
        <v>0.98584905660377353</v>
      </c>
      <c r="H58" s="86">
        <v>207</v>
      </c>
      <c r="I58" s="37">
        <v>136</v>
      </c>
      <c r="J58" s="70">
        <f t="shared" si="5"/>
        <v>0.65700483091787443</v>
      </c>
      <c r="K58" s="37">
        <f t="shared" si="2"/>
        <v>212</v>
      </c>
      <c r="L58" s="37">
        <v>175</v>
      </c>
      <c r="M58" s="70">
        <f t="shared" si="6"/>
        <v>0.82547169811320753</v>
      </c>
      <c r="N58" s="35"/>
    </row>
    <row r="59" spans="1:14" s="32" customFormat="1" ht="14.25" customHeight="1" x14ac:dyDescent="0.25">
      <c r="A59" s="49">
        <v>0.70833333333333337</v>
      </c>
      <c r="B59" s="37">
        <f t="shared" si="3"/>
        <v>415</v>
      </c>
      <c r="C59" s="37">
        <f t="shared" si="0"/>
        <v>306</v>
      </c>
      <c r="D59" s="70">
        <f t="shared" si="1"/>
        <v>0.73734939759036144</v>
      </c>
      <c r="E59" s="86">
        <v>202</v>
      </c>
      <c r="F59" s="37">
        <v>196</v>
      </c>
      <c r="G59" s="70">
        <f t="shared" si="4"/>
        <v>0.97029702970297027</v>
      </c>
      <c r="H59" s="86">
        <v>213</v>
      </c>
      <c r="I59" s="37">
        <v>110</v>
      </c>
      <c r="J59" s="70">
        <f t="shared" si="5"/>
        <v>0.51643192488262912</v>
      </c>
      <c r="K59" s="37">
        <f t="shared" si="2"/>
        <v>202</v>
      </c>
      <c r="L59" s="37">
        <v>162</v>
      </c>
      <c r="M59" s="70">
        <f t="shared" si="6"/>
        <v>0.80198019801980203</v>
      </c>
      <c r="N59" s="35"/>
    </row>
    <row r="60" spans="1:14" s="32" customFormat="1" ht="14.25" customHeight="1" x14ac:dyDescent="0.25">
      <c r="A60" s="49">
        <v>0.71875</v>
      </c>
      <c r="B60" s="37">
        <f t="shared" si="3"/>
        <v>417</v>
      </c>
      <c r="C60" s="37">
        <f t="shared" si="0"/>
        <v>330</v>
      </c>
      <c r="D60" s="70">
        <f t="shared" si="1"/>
        <v>0.79136690647482011</v>
      </c>
      <c r="E60" s="86">
        <v>180</v>
      </c>
      <c r="F60" s="37">
        <v>178</v>
      </c>
      <c r="G60" s="70">
        <f t="shared" si="4"/>
        <v>0.98888888888888893</v>
      </c>
      <c r="H60" s="86">
        <v>237</v>
      </c>
      <c r="I60" s="37">
        <v>152</v>
      </c>
      <c r="J60" s="70">
        <f t="shared" si="5"/>
        <v>0.64135021097046419</v>
      </c>
      <c r="K60" s="37">
        <f t="shared" si="2"/>
        <v>180</v>
      </c>
      <c r="L60" s="37">
        <v>145</v>
      </c>
      <c r="M60" s="70">
        <f t="shared" si="6"/>
        <v>0.80555555555555558</v>
      </c>
      <c r="N60" s="35"/>
    </row>
    <row r="61" spans="1:14" s="32" customFormat="1" ht="14.25" customHeight="1" x14ac:dyDescent="0.25">
      <c r="A61" s="49">
        <v>0.72916666666666663</v>
      </c>
      <c r="B61" s="37">
        <f t="shared" si="3"/>
        <v>413</v>
      </c>
      <c r="C61" s="37">
        <f t="shared" si="0"/>
        <v>320</v>
      </c>
      <c r="D61" s="70">
        <f t="shared" si="1"/>
        <v>0.77481840193704599</v>
      </c>
      <c r="E61" s="86">
        <v>190</v>
      </c>
      <c r="F61" s="37">
        <v>185</v>
      </c>
      <c r="G61" s="70">
        <f t="shared" si="4"/>
        <v>0.97368421052631582</v>
      </c>
      <c r="H61" s="86">
        <v>223</v>
      </c>
      <c r="I61" s="37">
        <v>135</v>
      </c>
      <c r="J61" s="70">
        <f t="shared" si="5"/>
        <v>0.60538116591928248</v>
      </c>
      <c r="K61" s="37">
        <f t="shared" si="2"/>
        <v>190</v>
      </c>
      <c r="L61" s="37">
        <v>148</v>
      </c>
      <c r="M61" s="70">
        <f t="shared" si="6"/>
        <v>0.77894736842105261</v>
      </c>
      <c r="N61" s="35"/>
    </row>
    <row r="62" spans="1:14" s="32" customFormat="1" ht="14.25" customHeight="1" x14ac:dyDescent="0.25">
      <c r="A62" s="49">
        <v>0.73958333333333337</v>
      </c>
      <c r="B62" s="37">
        <f t="shared" si="3"/>
        <v>452</v>
      </c>
      <c r="C62" s="37">
        <f t="shared" si="0"/>
        <v>341</v>
      </c>
      <c r="D62" s="70">
        <f t="shared" si="1"/>
        <v>0.75442477876106195</v>
      </c>
      <c r="E62" s="86">
        <v>215</v>
      </c>
      <c r="F62" s="37">
        <v>209</v>
      </c>
      <c r="G62" s="70">
        <f t="shared" si="4"/>
        <v>0.97209302325581393</v>
      </c>
      <c r="H62" s="86">
        <v>237</v>
      </c>
      <c r="I62" s="37">
        <v>132</v>
      </c>
      <c r="J62" s="70">
        <f t="shared" si="5"/>
        <v>0.55696202531645567</v>
      </c>
      <c r="K62" s="37">
        <f t="shared" si="2"/>
        <v>215</v>
      </c>
      <c r="L62" s="37">
        <v>161</v>
      </c>
      <c r="M62" s="70">
        <f t="shared" si="6"/>
        <v>0.74883720930232556</v>
      </c>
      <c r="N62" s="35"/>
    </row>
    <row r="63" spans="1:14" s="32" customFormat="1" ht="14.25" customHeight="1" x14ac:dyDescent="0.25">
      <c r="A63" s="49">
        <v>0.75</v>
      </c>
      <c r="B63" s="37">
        <f t="shared" si="3"/>
        <v>413</v>
      </c>
      <c r="C63" s="37">
        <f t="shared" si="0"/>
        <v>305</v>
      </c>
      <c r="D63" s="70">
        <f t="shared" si="1"/>
        <v>0.73849878934624702</v>
      </c>
      <c r="E63" s="86">
        <v>196</v>
      </c>
      <c r="F63" s="37">
        <v>196</v>
      </c>
      <c r="G63" s="70">
        <f t="shared" si="4"/>
        <v>1</v>
      </c>
      <c r="H63" s="86">
        <v>217</v>
      </c>
      <c r="I63" s="37">
        <v>109</v>
      </c>
      <c r="J63" s="70">
        <f t="shared" si="5"/>
        <v>0.50230414746543783</v>
      </c>
      <c r="K63" s="37">
        <f t="shared" si="2"/>
        <v>196</v>
      </c>
      <c r="L63" s="37">
        <v>141</v>
      </c>
      <c r="M63" s="70">
        <f t="shared" si="6"/>
        <v>0.71938775510204078</v>
      </c>
      <c r="N63" s="35"/>
    </row>
    <row r="64" spans="1:14" s="32" customFormat="1" ht="14.25" customHeight="1" x14ac:dyDescent="0.25">
      <c r="A64" s="49">
        <v>0.76041666666666663</v>
      </c>
      <c r="B64" s="37">
        <f t="shared" si="3"/>
        <v>447</v>
      </c>
      <c r="C64" s="37">
        <f t="shared" si="0"/>
        <v>333</v>
      </c>
      <c r="D64" s="70">
        <f t="shared" si="1"/>
        <v>0.74496644295302017</v>
      </c>
      <c r="E64" s="86">
        <v>234</v>
      </c>
      <c r="F64" s="37">
        <v>229</v>
      </c>
      <c r="G64" s="70">
        <f t="shared" si="4"/>
        <v>0.9786324786324786</v>
      </c>
      <c r="H64" s="86">
        <v>213</v>
      </c>
      <c r="I64" s="37">
        <v>104</v>
      </c>
      <c r="J64" s="70">
        <f t="shared" si="5"/>
        <v>0.48826291079812206</v>
      </c>
      <c r="K64" s="37">
        <f t="shared" si="2"/>
        <v>234</v>
      </c>
      <c r="L64" s="37">
        <v>170</v>
      </c>
      <c r="M64" s="70">
        <f t="shared" si="6"/>
        <v>0.72649572649572647</v>
      </c>
    </row>
    <row r="65" spans="1:13" s="32" customFormat="1" ht="14.25" customHeight="1" x14ac:dyDescent="0.25">
      <c r="A65" s="49">
        <v>0.77083333333333337</v>
      </c>
      <c r="B65" s="37">
        <f t="shared" si="3"/>
        <v>412</v>
      </c>
      <c r="C65" s="37">
        <f t="shared" si="0"/>
        <v>327</v>
      </c>
      <c r="D65" s="70">
        <f t="shared" si="1"/>
        <v>0.7936893203883495</v>
      </c>
      <c r="E65" s="86">
        <v>226</v>
      </c>
      <c r="F65" s="37">
        <v>220</v>
      </c>
      <c r="G65" s="70">
        <f t="shared" si="4"/>
        <v>0.97345132743362828</v>
      </c>
      <c r="H65" s="86">
        <v>186</v>
      </c>
      <c r="I65" s="37">
        <v>107</v>
      </c>
      <c r="J65" s="70">
        <f t="shared" si="5"/>
        <v>0.57526881720430112</v>
      </c>
      <c r="K65" s="37">
        <f t="shared" si="2"/>
        <v>226</v>
      </c>
      <c r="L65" s="37">
        <v>164</v>
      </c>
      <c r="M65" s="70">
        <f t="shared" si="6"/>
        <v>0.72566371681415931</v>
      </c>
    </row>
    <row r="66" spans="1:13" s="32" customFormat="1" ht="14.25" customHeight="1" thickBot="1" x14ac:dyDescent="0.3">
      <c r="A66" s="49">
        <v>0.78125</v>
      </c>
      <c r="B66" s="37">
        <f t="shared" si="3"/>
        <v>337</v>
      </c>
      <c r="C66" s="37">
        <f t="shared" si="0"/>
        <v>263</v>
      </c>
      <c r="D66" s="70">
        <f t="shared" si="1"/>
        <v>0.78041543026706228</v>
      </c>
      <c r="E66" s="86">
        <v>169</v>
      </c>
      <c r="F66" s="37">
        <v>167</v>
      </c>
      <c r="G66" s="70">
        <f t="shared" si="4"/>
        <v>0.98816568047337283</v>
      </c>
      <c r="H66" s="86">
        <v>168</v>
      </c>
      <c r="I66" s="37">
        <v>96</v>
      </c>
      <c r="J66" s="70">
        <f t="shared" si="5"/>
        <v>0.5714285714285714</v>
      </c>
      <c r="K66" s="37">
        <f t="shared" si="2"/>
        <v>169</v>
      </c>
      <c r="L66" s="37">
        <v>130</v>
      </c>
      <c r="M66" s="70">
        <f t="shared" si="6"/>
        <v>0.76923076923076927</v>
      </c>
    </row>
    <row r="67" spans="1:13" ht="14.25" customHeight="1" thickTop="1" thickBot="1" x14ac:dyDescent="0.3">
      <c r="A67" s="71" t="s">
        <v>2</v>
      </c>
      <c r="B67" s="71">
        <f>SUM(B15:B66)</f>
        <v>20267</v>
      </c>
      <c r="C67" s="71">
        <f>SUM(C15:C66)</f>
        <v>14898</v>
      </c>
      <c r="D67" s="72">
        <f>IFERROR(IF(AND(B67=0,C67=0),0,C67/B67),0)</f>
        <v>0.73508659397049392</v>
      </c>
      <c r="E67" s="71">
        <f>SUM(E15:E66)</f>
        <v>8880</v>
      </c>
      <c r="F67" s="71">
        <f>SUM(F15:F66)</f>
        <v>8658</v>
      </c>
      <c r="G67" s="72">
        <f>IFERROR(IF(AND(E67=0,F67=0),0,F67/E67),0)</f>
        <v>0.97499999999999998</v>
      </c>
      <c r="H67" s="71">
        <f>SUM(H15:H66)</f>
        <v>11387</v>
      </c>
      <c r="I67" s="71">
        <f>SUM(I15:I66)</f>
        <v>6240</v>
      </c>
      <c r="J67" s="72">
        <f>IFERROR(IF(AND(H67=0,I67=0),0,I67/H67),0)</f>
        <v>0.54799332572231496</v>
      </c>
      <c r="K67" s="71">
        <f>SUM(K15:K66)</f>
        <v>8880</v>
      </c>
      <c r="L67" s="71">
        <f>SUM(L15:L66)</f>
        <v>6934</v>
      </c>
      <c r="M67" s="72">
        <f>IFERROR(IF(AND(K67=0,L67=0),0,L67/K67),0)</f>
        <v>0.78085585585585582</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5"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91B8A-BA48-426E-8DD3-6B45D9227DCF}">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8</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192</v>
      </c>
      <c r="C15" s="37">
        <f t="shared" ref="C15:C66" si="0">F15+I15</f>
        <v>177</v>
      </c>
      <c r="D15" s="60">
        <f t="shared" ref="D15:D66" si="1">IF(OR(B15=0,C15=0),0,C15/B15)</f>
        <v>0.921875</v>
      </c>
      <c r="E15" s="86">
        <v>124</v>
      </c>
      <c r="F15" s="37">
        <v>124</v>
      </c>
      <c r="G15" s="60">
        <f>IF(OR(E15=0,F15=0),0,F15/E15)</f>
        <v>1</v>
      </c>
      <c r="H15" s="86">
        <v>68</v>
      </c>
      <c r="I15" s="37">
        <v>53</v>
      </c>
      <c r="J15" s="60">
        <f>IF(OR(H15=0,I15=0),0,I15/H15)</f>
        <v>0.77941176470588236</v>
      </c>
      <c r="K15" s="35"/>
    </row>
    <row r="16" spans="1:11" s="32" customFormat="1" ht="14.25" customHeight="1" x14ac:dyDescent="0.25">
      <c r="A16" s="49">
        <v>0.26041666666666669</v>
      </c>
      <c r="B16" s="37">
        <f t="shared" ref="B16:B66" si="2">E16+H16</f>
        <v>254</v>
      </c>
      <c r="C16" s="37">
        <f t="shared" si="0"/>
        <v>243</v>
      </c>
      <c r="D16" s="60">
        <f t="shared" si="1"/>
        <v>0.95669291338582674</v>
      </c>
      <c r="E16" s="86">
        <v>166</v>
      </c>
      <c r="F16" s="37">
        <v>163</v>
      </c>
      <c r="G16" s="60">
        <f t="shared" ref="G16:G66" si="3">IF(OR(E16=0,F16=0),0,F16/E16)</f>
        <v>0.98192771084337349</v>
      </c>
      <c r="H16" s="86">
        <v>88</v>
      </c>
      <c r="I16" s="37">
        <v>80</v>
      </c>
      <c r="J16" s="60">
        <f t="shared" ref="J16:J66" si="4">IF(OR(H16=0,I16=0),0,I16/H16)</f>
        <v>0.90909090909090906</v>
      </c>
      <c r="K16" s="35"/>
    </row>
    <row r="17" spans="1:11" s="32" customFormat="1" ht="14.25" customHeight="1" x14ac:dyDescent="0.25">
      <c r="A17" s="49">
        <v>0.27083333333333331</v>
      </c>
      <c r="B17" s="37">
        <f t="shared" si="2"/>
        <v>340</v>
      </c>
      <c r="C17" s="37">
        <f t="shared" si="0"/>
        <v>319</v>
      </c>
      <c r="D17" s="60">
        <f t="shared" si="1"/>
        <v>0.93823529411764706</v>
      </c>
      <c r="E17" s="86">
        <v>234</v>
      </c>
      <c r="F17" s="37">
        <v>224</v>
      </c>
      <c r="G17" s="60">
        <f t="shared" si="3"/>
        <v>0.95726495726495731</v>
      </c>
      <c r="H17" s="86">
        <v>106</v>
      </c>
      <c r="I17" s="37">
        <v>95</v>
      </c>
      <c r="J17" s="60">
        <f t="shared" si="4"/>
        <v>0.89622641509433965</v>
      </c>
      <c r="K17" s="35"/>
    </row>
    <row r="18" spans="1:11" s="32" customFormat="1" ht="14.25" customHeight="1" x14ac:dyDescent="0.25">
      <c r="A18" s="49">
        <v>0.28125</v>
      </c>
      <c r="B18" s="37">
        <f t="shared" si="2"/>
        <v>358</v>
      </c>
      <c r="C18" s="37">
        <f t="shared" si="0"/>
        <v>322</v>
      </c>
      <c r="D18" s="60">
        <f t="shared" si="1"/>
        <v>0.8994413407821229</v>
      </c>
      <c r="E18" s="86">
        <v>228</v>
      </c>
      <c r="F18" s="37">
        <v>217</v>
      </c>
      <c r="G18" s="60">
        <f t="shared" si="3"/>
        <v>0.95175438596491224</v>
      </c>
      <c r="H18" s="86">
        <v>130</v>
      </c>
      <c r="I18" s="37">
        <v>105</v>
      </c>
      <c r="J18" s="60">
        <f t="shared" si="4"/>
        <v>0.80769230769230771</v>
      </c>
      <c r="K18" s="35"/>
    </row>
    <row r="19" spans="1:11" s="32" customFormat="1" ht="14.25" customHeight="1" x14ac:dyDescent="0.25">
      <c r="A19" s="49">
        <v>0.29166666666666669</v>
      </c>
      <c r="B19" s="37">
        <f t="shared" si="2"/>
        <v>442</v>
      </c>
      <c r="C19" s="37">
        <f t="shared" si="0"/>
        <v>398</v>
      </c>
      <c r="D19" s="60">
        <f t="shared" si="1"/>
        <v>0.90045248868778283</v>
      </c>
      <c r="E19" s="86">
        <v>282</v>
      </c>
      <c r="F19" s="37">
        <v>278</v>
      </c>
      <c r="G19" s="60">
        <f t="shared" si="3"/>
        <v>0.98581560283687941</v>
      </c>
      <c r="H19" s="86">
        <v>160</v>
      </c>
      <c r="I19" s="37">
        <v>120</v>
      </c>
      <c r="J19" s="60">
        <f t="shared" si="4"/>
        <v>0.75</v>
      </c>
      <c r="K19" s="35"/>
    </row>
    <row r="20" spans="1:11" s="32" customFormat="1" ht="14.25" customHeight="1" x14ac:dyDescent="0.25">
      <c r="A20" s="49">
        <v>0.30208333333333331</v>
      </c>
      <c r="B20" s="37">
        <f t="shared" si="2"/>
        <v>495</v>
      </c>
      <c r="C20" s="37">
        <f t="shared" si="0"/>
        <v>459</v>
      </c>
      <c r="D20" s="60">
        <f t="shared" si="1"/>
        <v>0.92727272727272725</v>
      </c>
      <c r="E20" s="86">
        <v>324</v>
      </c>
      <c r="F20" s="37">
        <v>315</v>
      </c>
      <c r="G20" s="60">
        <f t="shared" si="3"/>
        <v>0.97222222222222221</v>
      </c>
      <c r="H20" s="86">
        <v>171</v>
      </c>
      <c r="I20" s="37">
        <v>144</v>
      </c>
      <c r="J20" s="60">
        <f t="shared" si="4"/>
        <v>0.84210526315789469</v>
      </c>
      <c r="K20" s="35"/>
    </row>
    <row r="21" spans="1:11" s="32" customFormat="1" ht="14.25" customHeight="1" x14ac:dyDescent="0.25">
      <c r="A21" s="49">
        <v>0.3125</v>
      </c>
      <c r="B21" s="37">
        <f t="shared" si="2"/>
        <v>498</v>
      </c>
      <c r="C21" s="37">
        <f t="shared" si="0"/>
        <v>463</v>
      </c>
      <c r="D21" s="60">
        <f t="shared" si="1"/>
        <v>0.92971887550200805</v>
      </c>
      <c r="E21" s="86">
        <v>291</v>
      </c>
      <c r="F21" s="37">
        <v>288</v>
      </c>
      <c r="G21" s="60">
        <f t="shared" si="3"/>
        <v>0.98969072164948457</v>
      </c>
      <c r="H21" s="86">
        <v>207</v>
      </c>
      <c r="I21" s="37">
        <v>175</v>
      </c>
      <c r="J21" s="60">
        <f t="shared" si="4"/>
        <v>0.84541062801932365</v>
      </c>
      <c r="K21" s="35"/>
    </row>
    <row r="22" spans="1:11" s="32" customFormat="1" ht="14.25" customHeight="1" x14ac:dyDescent="0.25">
      <c r="A22" s="49">
        <v>0.32291666666666669</v>
      </c>
      <c r="B22" s="37">
        <f t="shared" si="2"/>
        <v>468</v>
      </c>
      <c r="C22" s="37">
        <f t="shared" si="0"/>
        <v>426</v>
      </c>
      <c r="D22" s="60">
        <f t="shared" si="1"/>
        <v>0.91025641025641024</v>
      </c>
      <c r="E22" s="86">
        <v>243</v>
      </c>
      <c r="F22" s="37">
        <v>232</v>
      </c>
      <c r="G22" s="60">
        <f t="shared" si="3"/>
        <v>0.95473251028806583</v>
      </c>
      <c r="H22" s="86">
        <v>225</v>
      </c>
      <c r="I22" s="37">
        <v>194</v>
      </c>
      <c r="J22" s="60">
        <f t="shared" si="4"/>
        <v>0.86222222222222222</v>
      </c>
      <c r="K22" s="35"/>
    </row>
    <row r="23" spans="1:11" s="32" customFormat="1" ht="14.25" customHeight="1" x14ac:dyDescent="0.25">
      <c r="A23" s="49">
        <v>0.33333333333333331</v>
      </c>
      <c r="B23" s="37">
        <f t="shared" si="2"/>
        <v>464</v>
      </c>
      <c r="C23" s="37">
        <f t="shared" si="0"/>
        <v>422</v>
      </c>
      <c r="D23" s="60">
        <f t="shared" si="1"/>
        <v>0.90948275862068961</v>
      </c>
      <c r="E23" s="86">
        <v>274</v>
      </c>
      <c r="F23" s="37">
        <v>259</v>
      </c>
      <c r="G23" s="60">
        <f t="shared" si="3"/>
        <v>0.94525547445255476</v>
      </c>
      <c r="H23" s="86">
        <v>190</v>
      </c>
      <c r="I23" s="37">
        <v>163</v>
      </c>
      <c r="J23" s="60">
        <f t="shared" si="4"/>
        <v>0.85789473684210527</v>
      </c>
      <c r="K23" s="35"/>
    </row>
    <row r="24" spans="1:11" s="32" customFormat="1" ht="14.25" customHeight="1" x14ac:dyDescent="0.25">
      <c r="A24" s="49">
        <v>0.34375</v>
      </c>
      <c r="B24" s="37">
        <f t="shared" si="2"/>
        <v>485</v>
      </c>
      <c r="C24" s="37">
        <f t="shared" si="0"/>
        <v>443</v>
      </c>
      <c r="D24" s="60">
        <f t="shared" si="1"/>
        <v>0.91340206185567008</v>
      </c>
      <c r="E24" s="86">
        <v>271</v>
      </c>
      <c r="F24" s="37">
        <v>260</v>
      </c>
      <c r="G24" s="60">
        <f t="shared" si="3"/>
        <v>0.95940959409594095</v>
      </c>
      <c r="H24" s="86">
        <v>214</v>
      </c>
      <c r="I24" s="37">
        <v>183</v>
      </c>
      <c r="J24" s="60">
        <f t="shared" si="4"/>
        <v>0.85514018691588789</v>
      </c>
      <c r="K24" s="35"/>
    </row>
    <row r="25" spans="1:11" s="32" customFormat="1" ht="14.25" customHeight="1" x14ac:dyDescent="0.25">
      <c r="A25" s="49">
        <v>0.35416666666666669</v>
      </c>
      <c r="B25" s="37">
        <f t="shared" si="2"/>
        <v>472</v>
      </c>
      <c r="C25" s="37">
        <f t="shared" si="0"/>
        <v>442</v>
      </c>
      <c r="D25" s="60">
        <f t="shared" si="1"/>
        <v>0.93644067796610164</v>
      </c>
      <c r="E25" s="86">
        <v>256</v>
      </c>
      <c r="F25" s="37">
        <v>256</v>
      </c>
      <c r="G25" s="60">
        <f t="shared" si="3"/>
        <v>1</v>
      </c>
      <c r="H25" s="86">
        <v>216</v>
      </c>
      <c r="I25" s="37">
        <v>186</v>
      </c>
      <c r="J25" s="60">
        <f t="shared" si="4"/>
        <v>0.86111111111111116</v>
      </c>
      <c r="K25" s="35"/>
    </row>
    <row r="26" spans="1:11" s="32" customFormat="1" ht="14.25" customHeight="1" x14ac:dyDescent="0.25">
      <c r="A26" s="49">
        <v>0.36458333333333331</v>
      </c>
      <c r="B26" s="37">
        <f t="shared" si="2"/>
        <v>469</v>
      </c>
      <c r="C26" s="37">
        <f t="shared" si="0"/>
        <v>430</v>
      </c>
      <c r="D26" s="60">
        <f t="shared" si="1"/>
        <v>0.91684434968017059</v>
      </c>
      <c r="E26" s="86">
        <v>238</v>
      </c>
      <c r="F26" s="37">
        <v>237</v>
      </c>
      <c r="G26" s="60">
        <f t="shared" si="3"/>
        <v>0.99579831932773111</v>
      </c>
      <c r="H26" s="86">
        <v>231</v>
      </c>
      <c r="I26" s="37">
        <v>193</v>
      </c>
      <c r="J26" s="60">
        <f t="shared" si="4"/>
        <v>0.83549783549783552</v>
      </c>
      <c r="K26" s="35"/>
    </row>
    <row r="27" spans="1:11" s="32" customFormat="1" ht="14.25" customHeight="1" x14ac:dyDescent="0.25">
      <c r="A27" s="49">
        <v>0.375</v>
      </c>
      <c r="B27" s="37">
        <f t="shared" si="2"/>
        <v>470</v>
      </c>
      <c r="C27" s="37">
        <f t="shared" si="0"/>
        <v>438</v>
      </c>
      <c r="D27" s="60">
        <f t="shared" si="1"/>
        <v>0.93191489361702129</v>
      </c>
      <c r="E27" s="86">
        <v>252</v>
      </c>
      <c r="F27" s="37">
        <v>245</v>
      </c>
      <c r="G27" s="60">
        <f t="shared" si="3"/>
        <v>0.97222222222222221</v>
      </c>
      <c r="H27" s="86">
        <v>218</v>
      </c>
      <c r="I27" s="37">
        <v>193</v>
      </c>
      <c r="J27" s="60">
        <f t="shared" si="4"/>
        <v>0.88532110091743121</v>
      </c>
      <c r="K27" s="35"/>
    </row>
    <row r="28" spans="1:11" s="32" customFormat="1" ht="14.25" customHeight="1" x14ac:dyDescent="0.25">
      <c r="A28" s="49">
        <v>0.38541666666666669</v>
      </c>
      <c r="B28" s="37">
        <f t="shared" si="2"/>
        <v>444</v>
      </c>
      <c r="C28" s="37">
        <f t="shared" si="0"/>
        <v>428</v>
      </c>
      <c r="D28" s="60">
        <f t="shared" si="1"/>
        <v>0.963963963963964</v>
      </c>
      <c r="E28" s="86">
        <v>248</v>
      </c>
      <c r="F28" s="37">
        <v>248</v>
      </c>
      <c r="G28" s="60">
        <f t="shared" si="3"/>
        <v>1</v>
      </c>
      <c r="H28" s="86">
        <v>196</v>
      </c>
      <c r="I28" s="37">
        <v>180</v>
      </c>
      <c r="J28" s="60">
        <f t="shared" si="4"/>
        <v>0.91836734693877553</v>
      </c>
      <c r="K28" s="35"/>
    </row>
    <row r="29" spans="1:11" s="32" customFormat="1" ht="14.25" customHeight="1" x14ac:dyDescent="0.25">
      <c r="A29" s="49">
        <v>0.39583333333333331</v>
      </c>
      <c r="B29" s="37">
        <f t="shared" si="2"/>
        <v>413</v>
      </c>
      <c r="C29" s="37">
        <f t="shared" si="0"/>
        <v>402</v>
      </c>
      <c r="D29" s="60">
        <f t="shared" si="1"/>
        <v>0.9733656174334141</v>
      </c>
      <c r="E29" s="86">
        <v>226</v>
      </c>
      <c r="F29" s="37">
        <v>226</v>
      </c>
      <c r="G29" s="60">
        <f t="shared" si="3"/>
        <v>1</v>
      </c>
      <c r="H29" s="86">
        <v>187</v>
      </c>
      <c r="I29" s="37">
        <v>176</v>
      </c>
      <c r="J29" s="60">
        <f t="shared" si="4"/>
        <v>0.94117647058823528</v>
      </c>
      <c r="K29" s="35"/>
    </row>
    <row r="30" spans="1:11" s="32" customFormat="1" ht="14.25" customHeight="1" x14ac:dyDescent="0.25">
      <c r="A30" s="49">
        <v>0.40625</v>
      </c>
      <c r="B30" s="37">
        <f t="shared" si="2"/>
        <v>409</v>
      </c>
      <c r="C30" s="37">
        <f t="shared" si="0"/>
        <v>391</v>
      </c>
      <c r="D30" s="60">
        <f t="shared" si="1"/>
        <v>0.95599022004889977</v>
      </c>
      <c r="E30" s="86">
        <v>220</v>
      </c>
      <c r="F30" s="37">
        <v>216</v>
      </c>
      <c r="G30" s="60">
        <f t="shared" si="3"/>
        <v>0.98181818181818181</v>
      </c>
      <c r="H30" s="86">
        <v>189</v>
      </c>
      <c r="I30" s="37">
        <v>175</v>
      </c>
      <c r="J30" s="60">
        <f t="shared" si="4"/>
        <v>0.92592592592592593</v>
      </c>
      <c r="K30" s="35"/>
    </row>
    <row r="31" spans="1:11" s="32" customFormat="1" ht="14.25" customHeight="1" x14ac:dyDescent="0.25">
      <c r="A31" s="49">
        <v>0.41666666666666669</v>
      </c>
      <c r="B31" s="37">
        <f t="shared" si="2"/>
        <v>392</v>
      </c>
      <c r="C31" s="37">
        <f t="shared" si="0"/>
        <v>375</v>
      </c>
      <c r="D31" s="60">
        <f t="shared" si="1"/>
        <v>0.95663265306122447</v>
      </c>
      <c r="E31" s="86">
        <v>202</v>
      </c>
      <c r="F31" s="37">
        <v>202</v>
      </c>
      <c r="G31" s="60">
        <f t="shared" si="3"/>
        <v>1</v>
      </c>
      <c r="H31" s="86">
        <v>190</v>
      </c>
      <c r="I31" s="37">
        <v>173</v>
      </c>
      <c r="J31" s="60">
        <f t="shared" si="4"/>
        <v>0.91052631578947374</v>
      </c>
      <c r="K31" s="35"/>
    </row>
    <row r="32" spans="1:11" s="32" customFormat="1" ht="14.25" customHeight="1" x14ac:dyDescent="0.25">
      <c r="A32" s="49">
        <v>0.42708333333333331</v>
      </c>
      <c r="B32" s="37">
        <f t="shared" si="2"/>
        <v>392</v>
      </c>
      <c r="C32" s="37">
        <f t="shared" si="0"/>
        <v>370</v>
      </c>
      <c r="D32" s="60">
        <f t="shared" si="1"/>
        <v>0.94387755102040816</v>
      </c>
      <c r="E32" s="86">
        <v>189</v>
      </c>
      <c r="F32" s="37">
        <v>188</v>
      </c>
      <c r="G32" s="60">
        <f t="shared" si="3"/>
        <v>0.99470899470899465</v>
      </c>
      <c r="H32" s="86">
        <v>203</v>
      </c>
      <c r="I32" s="37">
        <v>182</v>
      </c>
      <c r="J32" s="60">
        <f t="shared" si="4"/>
        <v>0.89655172413793105</v>
      </c>
      <c r="K32" s="35"/>
    </row>
    <row r="33" spans="1:11" s="32" customFormat="1" ht="14.25" customHeight="1" x14ac:dyDescent="0.25">
      <c r="A33" s="49">
        <v>0.4375</v>
      </c>
      <c r="B33" s="37">
        <f t="shared" si="2"/>
        <v>380</v>
      </c>
      <c r="C33" s="37">
        <f t="shared" si="0"/>
        <v>357</v>
      </c>
      <c r="D33" s="60">
        <f t="shared" si="1"/>
        <v>0.93947368421052635</v>
      </c>
      <c r="E33" s="86">
        <v>197</v>
      </c>
      <c r="F33" s="37">
        <v>194</v>
      </c>
      <c r="G33" s="60">
        <f t="shared" si="3"/>
        <v>0.98477157360406087</v>
      </c>
      <c r="H33" s="86">
        <v>183</v>
      </c>
      <c r="I33" s="37">
        <v>163</v>
      </c>
      <c r="J33" s="60">
        <f t="shared" si="4"/>
        <v>0.89071038251366119</v>
      </c>
      <c r="K33" s="35"/>
    </row>
    <row r="34" spans="1:11" s="32" customFormat="1" ht="14.25" customHeight="1" x14ac:dyDescent="0.25">
      <c r="A34" s="49">
        <v>0.44791666666666669</v>
      </c>
      <c r="B34" s="37">
        <f t="shared" si="2"/>
        <v>425</v>
      </c>
      <c r="C34" s="37">
        <f t="shared" si="0"/>
        <v>399</v>
      </c>
      <c r="D34" s="60">
        <f t="shared" si="1"/>
        <v>0.93882352941176472</v>
      </c>
      <c r="E34" s="86">
        <v>202</v>
      </c>
      <c r="F34" s="37">
        <v>189</v>
      </c>
      <c r="G34" s="60">
        <f t="shared" si="3"/>
        <v>0.9356435643564357</v>
      </c>
      <c r="H34" s="86">
        <v>223</v>
      </c>
      <c r="I34" s="37">
        <v>210</v>
      </c>
      <c r="J34" s="60">
        <f t="shared" si="4"/>
        <v>0.94170403587443952</v>
      </c>
      <c r="K34" s="35"/>
    </row>
    <row r="35" spans="1:11" s="32" customFormat="1" ht="14.25" customHeight="1" x14ac:dyDescent="0.25">
      <c r="A35" s="49">
        <v>0.45833333333333331</v>
      </c>
      <c r="B35" s="37">
        <f t="shared" si="2"/>
        <v>428</v>
      </c>
      <c r="C35" s="37">
        <f t="shared" si="0"/>
        <v>405</v>
      </c>
      <c r="D35" s="60">
        <f t="shared" si="1"/>
        <v>0.94626168224299068</v>
      </c>
      <c r="E35" s="86">
        <v>210</v>
      </c>
      <c r="F35" s="37">
        <v>202</v>
      </c>
      <c r="G35" s="60">
        <f t="shared" si="3"/>
        <v>0.96190476190476193</v>
      </c>
      <c r="H35" s="86">
        <v>218</v>
      </c>
      <c r="I35" s="37">
        <v>203</v>
      </c>
      <c r="J35" s="60">
        <f t="shared" si="4"/>
        <v>0.93119266055045868</v>
      </c>
      <c r="K35" s="35"/>
    </row>
    <row r="36" spans="1:11" s="32" customFormat="1" ht="14.25" customHeight="1" x14ac:dyDescent="0.25">
      <c r="A36" s="49">
        <v>0.46875</v>
      </c>
      <c r="B36" s="37">
        <f t="shared" si="2"/>
        <v>383</v>
      </c>
      <c r="C36" s="37">
        <f t="shared" si="0"/>
        <v>355</v>
      </c>
      <c r="D36" s="60">
        <f t="shared" si="1"/>
        <v>0.92689295039164488</v>
      </c>
      <c r="E36" s="86">
        <v>176</v>
      </c>
      <c r="F36" s="37">
        <v>172</v>
      </c>
      <c r="G36" s="60">
        <f t="shared" si="3"/>
        <v>0.97727272727272729</v>
      </c>
      <c r="H36" s="86">
        <v>207</v>
      </c>
      <c r="I36" s="37">
        <v>183</v>
      </c>
      <c r="J36" s="60">
        <f t="shared" si="4"/>
        <v>0.88405797101449279</v>
      </c>
      <c r="K36" s="35"/>
    </row>
    <row r="37" spans="1:11" s="32" customFormat="1" ht="14.25" customHeight="1" x14ac:dyDescent="0.25">
      <c r="A37" s="49">
        <v>0.47916666666666669</v>
      </c>
      <c r="B37" s="37">
        <f t="shared" si="2"/>
        <v>459</v>
      </c>
      <c r="C37" s="37">
        <f t="shared" si="0"/>
        <v>426</v>
      </c>
      <c r="D37" s="60">
        <f t="shared" si="1"/>
        <v>0.92810457516339873</v>
      </c>
      <c r="E37" s="86">
        <v>235</v>
      </c>
      <c r="F37" s="37">
        <v>230</v>
      </c>
      <c r="G37" s="60">
        <f t="shared" si="3"/>
        <v>0.97872340425531912</v>
      </c>
      <c r="H37" s="86">
        <v>224</v>
      </c>
      <c r="I37" s="37">
        <v>196</v>
      </c>
      <c r="J37" s="60">
        <f t="shared" si="4"/>
        <v>0.875</v>
      </c>
      <c r="K37" s="35"/>
    </row>
    <row r="38" spans="1:11" s="32" customFormat="1" ht="14.25" customHeight="1" x14ac:dyDescent="0.25">
      <c r="A38" s="49">
        <v>0.48958333333333331</v>
      </c>
      <c r="B38" s="37">
        <f t="shared" si="2"/>
        <v>406</v>
      </c>
      <c r="C38" s="37">
        <f t="shared" si="0"/>
        <v>368</v>
      </c>
      <c r="D38" s="60">
        <f t="shared" si="1"/>
        <v>0.90640394088669951</v>
      </c>
      <c r="E38" s="86">
        <v>185</v>
      </c>
      <c r="F38" s="37">
        <v>180</v>
      </c>
      <c r="G38" s="60">
        <f t="shared" si="3"/>
        <v>0.97297297297297303</v>
      </c>
      <c r="H38" s="86">
        <v>221</v>
      </c>
      <c r="I38" s="37">
        <v>188</v>
      </c>
      <c r="J38" s="60">
        <f t="shared" si="4"/>
        <v>0.85067873303167418</v>
      </c>
      <c r="K38" s="35"/>
    </row>
    <row r="39" spans="1:11" s="32" customFormat="1" ht="14.25" customHeight="1" x14ac:dyDescent="0.25">
      <c r="A39" s="49">
        <v>0.5</v>
      </c>
      <c r="B39" s="37">
        <f t="shared" si="2"/>
        <v>426</v>
      </c>
      <c r="C39" s="37">
        <f t="shared" si="0"/>
        <v>392</v>
      </c>
      <c r="D39" s="60">
        <f t="shared" si="1"/>
        <v>0.92018779342723001</v>
      </c>
      <c r="E39" s="86">
        <v>192</v>
      </c>
      <c r="F39" s="37">
        <v>191</v>
      </c>
      <c r="G39" s="60">
        <f t="shared" si="3"/>
        <v>0.99479166666666663</v>
      </c>
      <c r="H39" s="86">
        <v>234</v>
      </c>
      <c r="I39" s="37">
        <v>201</v>
      </c>
      <c r="J39" s="60">
        <f t="shared" si="4"/>
        <v>0.85897435897435892</v>
      </c>
      <c r="K39" s="35"/>
    </row>
    <row r="40" spans="1:11" s="32" customFormat="1" ht="14.25" customHeight="1" x14ac:dyDescent="0.25">
      <c r="A40" s="49">
        <v>0.51041666666666663</v>
      </c>
      <c r="B40" s="37">
        <f t="shared" si="2"/>
        <v>445</v>
      </c>
      <c r="C40" s="37">
        <f t="shared" si="0"/>
        <v>417</v>
      </c>
      <c r="D40" s="60">
        <f t="shared" si="1"/>
        <v>0.93707865168539328</v>
      </c>
      <c r="E40" s="86">
        <v>206</v>
      </c>
      <c r="F40" s="37">
        <v>202</v>
      </c>
      <c r="G40" s="60">
        <f t="shared" si="3"/>
        <v>0.98058252427184467</v>
      </c>
      <c r="H40" s="86">
        <v>239</v>
      </c>
      <c r="I40" s="37">
        <v>215</v>
      </c>
      <c r="J40" s="60">
        <f t="shared" si="4"/>
        <v>0.89958158995815896</v>
      </c>
      <c r="K40" s="35"/>
    </row>
    <row r="41" spans="1:11" s="32" customFormat="1" ht="14.25" customHeight="1" x14ac:dyDescent="0.25">
      <c r="A41" s="49">
        <v>0.52083333333333337</v>
      </c>
      <c r="B41" s="37">
        <f t="shared" si="2"/>
        <v>453</v>
      </c>
      <c r="C41" s="37">
        <f t="shared" si="0"/>
        <v>414</v>
      </c>
      <c r="D41" s="60">
        <f t="shared" si="1"/>
        <v>0.91390728476821192</v>
      </c>
      <c r="E41" s="86">
        <v>210</v>
      </c>
      <c r="F41" s="37">
        <v>200</v>
      </c>
      <c r="G41" s="60">
        <f t="shared" si="3"/>
        <v>0.95238095238095233</v>
      </c>
      <c r="H41" s="86">
        <v>243</v>
      </c>
      <c r="I41" s="37">
        <v>214</v>
      </c>
      <c r="J41" s="60">
        <f t="shared" si="4"/>
        <v>0.88065843621399176</v>
      </c>
      <c r="K41" s="35"/>
    </row>
    <row r="42" spans="1:11" s="32" customFormat="1" ht="14.25" customHeight="1" x14ac:dyDescent="0.25">
      <c r="A42" s="49">
        <v>0.53125</v>
      </c>
      <c r="B42" s="37">
        <f t="shared" si="2"/>
        <v>442</v>
      </c>
      <c r="C42" s="37">
        <f t="shared" si="0"/>
        <v>409</v>
      </c>
      <c r="D42" s="60">
        <f t="shared" si="1"/>
        <v>0.92533936651583715</v>
      </c>
      <c r="E42" s="86">
        <v>213</v>
      </c>
      <c r="F42" s="37">
        <v>204</v>
      </c>
      <c r="G42" s="60">
        <f t="shared" si="3"/>
        <v>0.95774647887323938</v>
      </c>
      <c r="H42" s="86">
        <v>229</v>
      </c>
      <c r="I42" s="37">
        <v>205</v>
      </c>
      <c r="J42" s="60">
        <f t="shared" si="4"/>
        <v>0.89519650655021832</v>
      </c>
      <c r="K42" s="35"/>
    </row>
    <row r="43" spans="1:11" s="32" customFormat="1" ht="14.25" customHeight="1" x14ac:dyDescent="0.25">
      <c r="A43" s="49">
        <v>0.54166666666666663</v>
      </c>
      <c r="B43" s="37">
        <f t="shared" si="2"/>
        <v>450</v>
      </c>
      <c r="C43" s="37">
        <f t="shared" si="0"/>
        <v>416</v>
      </c>
      <c r="D43" s="60">
        <f t="shared" si="1"/>
        <v>0.9244444444444444</v>
      </c>
      <c r="E43" s="86">
        <v>205</v>
      </c>
      <c r="F43" s="37">
        <v>205</v>
      </c>
      <c r="G43" s="60">
        <f t="shared" si="3"/>
        <v>1</v>
      </c>
      <c r="H43" s="86">
        <v>245</v>
      </c>
      <c r="I43" s="37">
        <v>211</v>
      </c>
      <c r="J43" s="60">
        <f t="shared" si="4"/>
        <v>0.86122448979591837</v>
      </c>
      <c r="K43" s="35"/>
    </row>
    <row r="44" spans="1:11" s="32" customFormat="1" ht="14.25" customHeight="1" x14ac:dyDescent="0.25">
      <c r="A44" s="49">
        <v>0.55208333333333337</v>
      </c>
      <c r="B44" s="37">
        <f t="shared" si="2"/>
        <v>425</v>
      </c>
      <c r="C44" s="37">
        <f t="shared" si="0"/>
        <v>396</v>
      </c>
      <c r="D44" s="60">
        <f t="shared" si="1"/>
        <v>0.93176470588235294</v>
      </c>
      <c r="E44" s="86">
        <v>195</v>
      </c>
      <c r="F44" s="37">
        <v>190</v>
      </c>
      <c r="G44" s="60">
        <f t="shared" si="3"/>
        <v>0.97435897435897434</v>
      </c>
      <c r="H44" s="86">
        <v>230</v>
      </c>
      <c r="I44" s="37">
        <v>206</v>
      </c>
      <c r="J44" s="60">
        <f t="shared" si="4"/>
        <v>0.89565217391304353</v>
      </c>
      <c r="K44" s="35"/>
    </row>
    <row r="45" spans="1:11" s="32" customFormat="1" ht="14.25" customHeight="1" x14ac:dyDescent="0.25">
      <c r="A45" s="49">
        <v>0.5625</v>
      </c>
      <c r="B45" s="37">
        <f t="shared" si="2"/>
        <v>431</v>
      </c>
      <c r="C45" s="37">
        <f t="shared" si="0"/>
        <v>398</v>
      </c>
      <c r="D45" s="60">
        <f t="shared" si="1"/>
        <v>0.92343387470997684</v>
      </c>
      <c r="E45" s="86">
        <v>193</v>
      </c>
      <c r="F45" s="37">
        <v>192</v>
      </c>
      <c r="G45" s="60">
        <f t="shared" si="3"/>
        <v>0.99481865284974091</v>
      </c>
      <c r="H45" s="86">
        <v>238</v>
      </c>
      <c r="I45" s="37">
        <v>206</v>
      </c>
      <c r="J45" s="60">
        <f t="shared" si="4"/>
        <v>0.86554621848739499</v>
      </c>
      <c r="K45" s="35"/>
    </row>
    <row r="46" spans="1:11" s="32" customFormat="1" ht="14.25" customHeight="1" x14ac:dyDescent="0.25">
      <c r="A46" s="49">
        <v>0.57291666666666663</v>
      </c>
      <c r="B46" s="37">
        <f t="shared" si="2"/>
        <v>418</v>
      </c>
      <c r="C46" s="37">
        <f t="shared" si="0"/>
        <v>385</v>
      </c>
      <c r="D46" s="60">
        <f t="shared" si="1"/>
        <v>0.92105263157894735</v>
      </c>
      <c r="E46" s="86">
        <v>183</v>
      </c>
      <c r="F46" s="37">
        <v>181</v>
      </c>
      <c r="G46" s="60">
        <f t="shared" si="3"/>
        <v>0.98907103825136611</v>
      </c>
      <c r="H46" s="86">
        <v>235</v>
      </c>
      <c r="I46" s="37">
        <v>204</v>
      </c>
      <c r="J46" s="60">
        <f t="shared" si="4"/>
        <v>0.86808510638297876</v>
      </c>
      <c r="K46" s="35"/>
    </row>
    <row r="47" spans="1:11" s="32" customFormat="1" ht="14.25" customHeight="1" x14ac:dyDescent="0.25">
      <c r="A47" s="49">
        <v>0.58333333333333337</v>
      </c>
      <c r="B47" s="37">
        <f t="shared" si="2"/>
        <v>424</v>
      </c>
      <c r="C47" s="37">
        <f t="shared" si="0"/>
        <v>372</v>
      </c>
      <c r="D47" s="60">
        <f t="shared" si="1"/>
        <v>0.87735849056603776</v>
      </c>
      <c r="E47" s="86">
        <v>184</v>
      </c>
      <c r="F47" s="37">
        <v>171</v>
      </c>
      <c r="G47" s="60">
        <f t="shared" si="3"/>
        <v>0.92934782608695654</v>
      </c>
      <c r="H47" s="86">
        <v>240</v>
      </c>
      <c r="I47" s="37">
        <v>201</v>
      </c>
      <c r="J47" s="60">
        <f t="shared" si="4"/>
        <v>0.83750000000000002</v>
      </c>
      <c r="K47" s="35"/>
    </row>
    <row r="48" spans="1:11" s="32" customFormat="1" ht="14.25" customHeight="1" x14ac:dyDescent="0.25">
      <c r="A48" s="49">
        <v>0.59375</v>
      </c>
      <c r="B48" s="37">
        <f t="shared" si="2"/>
        <v>502</v>
      </c>
      <c r="C48" s="37">
        <f t="shared" si="0"/>
        <v>468</v>
      </c>
      <c r="D48" s="60">
        <f t="shared" si="1"/>
        <v>0.9322709163346613</v>
      </c>
      <c r="E48" s="86">
        <v>219</v>
      </c>
      <c r="F48" s="37">
        <v>219</v>
      </c>
      <c r="G48" s="60">
        <f t="shared" si="3"/>
        <v>1</v>
      </c>
      <c r="H48" s="86">
        <v>283</v>
      </c>
      <c r="I48" s="37">
        <v>249</v>
      </c>
      <c r="J48" s="60">
        <f t="shared" si="4"/>
        <v>0.87985865724381629</v>
      </c>
      <c r="K48" s="35"/>
    </row>
    <row r="49" spans="1:11" s="32" customFormat="1" ht="14.25" customHeight="1" x14ac:dyDescent="0.25">
      <c r="A49" s="49">
        <v>0.60416666666666663</v>
      </c>
      <c r="B49" s="37">
        <f t="shared" si="2"/>
        <v>522</v>
      </c>
      <c r="C49" s="37">
        <f t="shared" si="0"/>
        <v>483</v>
      </c>
      <c r="D49" s="60">
        <f t="shared" si="1"/>
        <v>0.92528735632183912</v>
      </c>
      <c r="E49" s="86">
        <v>243</v>
      </c>
      <c r="F49" s="37">
        <v>234</v>
      </c>
      <c r="G49" s="60">
        <f t="shared" si="3"/>
        <v>0.96296296296296291</v>
      </c>
      <c r="H49" s="86">
        <v>279</v>
      </c>
      <c r="I49" s="37">
        <v>249</v>
      </c>
      <c r="J49" s="60">
        <f t="shared" si="4"/>
        <v>0.89247311827956988</v>
      </c>
      <c r="K49" s="35"/>
    </row>
    <row r="50" spans="1:11" s="32" customFormat="1" ht="14.25" customHeight="1" x14ac:dyDescent="0.25">
      <c r="A50" s="49">
        <v>0.61458333333333337</v>
      </c>
      <c r="B50" s="37">
        <f t="shared" si="2"/>
        <v>493</v>
      </c>
      <c r="C50" s="37">
        <f t="shared" si="0"/>
        <v>444</v>
      </c>
      <c r="D50" s="60">
        <f t="shared" si="1"/>
        <v>0.90060851926977692</v>
      </c>
      <c r="E50" s="86">
        <v>215</v>
      </c>
      <c r="F50" s="37">
        <v>206</v>
      </c>
      <c r="G50" s="60">
        <f t="shared" si="3"/>
        <v>0.95813953488372094</v>
      </c>
      <c r="H50" s="86">
        <v>278</v>
      </c>
      <c r="I50" s="37">
        <v>238</v>
      </c>
      <c r="J50" s="60">
        <f t="shared" si="4"/>
        <v>0.85611510791366907</v>
      </c>
      <c r="K50" s="35"/>
    </row>
    <row r="51" spans="1:11" s="32" customFormat="1" ht="14.25" customHeight="1" x14ac:dyDescent="0.25">
      <c r="A51" s="49">
        <v>0.625</v>
      </c>
      <c r="B51" s="37">
        <f t="shared" si="2"/>
        <v>463</v>
      </c>
      <c r="C51" s="37">
        <f t="shared" si="0"/>
        <v>418</v>
      </c>
      <c r="D51" s="60">
        <f t="shared" si="1"/>
        <v>0.90280777537796975</v>
      </c>
      <c r="E51" s="86">
        <v>211</v>
      </c>
      <c r="F51" s="37">
        <v>211</v>
      </c>
      <c r="G51" s="60">
        <f t="shared" si="3"/>
        <v>1</v>
      </c>
      <c r="H51" s="86">
        <v>252</v>
      </c>
      <c r="I51" s="37">
        <v>207</v>
      </c>
      <c r="J51" s="60">
        <f t="shared" si="4"/>
        <v>0.8214285714285714</v>
      </c>
      <c r="K51" s="35"/>
    </row>
    <row r="52" spans="1:11" s="32" customFormat="1" ht="14.25" customHeight="1" x14ac:dyDescent="0.25">
      <c r="A52" s="49">
        <v>0.63541666666666663</v>
      </c>
      <c r="B52" s="37">
        <f t="shared" si="2"/>
        <v>491</v>
      </c>
      <c r="C52" s="37">
        <f t="shared" si="0"/>
        <v>443</v>
      </c>
      <c r="D52" s="60">
        <f t="shared" si="1"/>
        <v>0.90224032586558045</v>
      </c>
      <c r="E52" s="86">
        <v>202</v>
      </c>
      <c r="F52" s="37">
        <v>197</v>
      </c>
      <c r="G52" s="60">
        <f t="shared" si="3"/>
        <v>0.97524752475247523</v>
      </c>
      <c r="H52" s="86">
        <v>289</v>
      </c>
      <c r="I52" s="37">
        <v>246</v>
      </c>
      <c r="J52" s="60">
        <f t="shared" si="4"/>
        <v>0.85121107266435991</v>
      </c>
      <c r="K52" s="35"/>
    </row>
    <row r="53" spans="1:11" s="32" customFormat="1" ht="14.25" customHeight="1" x14ac:dyDescent="0.25">
      <c r="A53" s="49">
        <v>0.64583333333333337</v>
      </c>
      <c r="B53" s="37">
        <f t="shared" si="2"/>
        <v>520</v>
      </c>
      <c r="C53" s="37">
        <f t="shared" si="0"/>
        <v>467</v>
      </c>
      <c r="D53" s="60">
        <f t="shared" si="1"/>
        <v>0.89807692307692311</v>
      </c>
      <c r="E53" s="86">
        <v>219</v>
      </c>
      <c r="F53" s="37">
        <v>210</v>
      </c>
      <c r="G53" s="60">
        <f t="shared" si="3"/>
        <v>0.95890410958904104</v>
      </c>
      <c r="H53" s="86">
        <v>301</v>
      </c>
      <c r="I53" s="37">
        <v>257</v>
      </c>
      <c r="J53" s="60">
        <f t="shared" si="4"/>
        <v>0.85382059800664456</v>
      </c>
      <c r="K53" s="35"/>
    </row>
    <row r="54" spans="1:11" s="32" customFormat="1" ht="14.25" customHeight="1" x14ac:dyDescent="0.25">
      <c r="A54" s="49">
        <v>0.65625</v>
      </c>
      <c r="B54" s="37">
        <f t="shared" si="2"/>
        <v>504</v>
      </c>
      <c r="C54" s="37">
        <f t="shared" si="0"/>
        <v>456</v>
      </c>
      <c r="D54" s="60">
        <f t="shared" si="1"/>
        <v>0.90476190476190477</v>
      </c>
      <c r="E54" s="86">
        <v>216</v>
      </c>
      <c r="F54" s="37">
        <v>210</v>
      </c>
      <c r="G54" s="60">
        <f t="shared" si="3"/>
        <v>0.97222222222222221</v>
      </c>
      <c r="H54" s="86">
        <v>288</v>
      </c>
      <c r="I54" s="37">
        <v>246</v>
      </c>
      <c r="J54" s="60">
        <f t="shared" si="4"/>
        <v>0.85416666666666663</v>
      </c>
      <c r="K54" s="35"/>
    </row>
    <row r="55" spans="1:11" s="32" customFormat="1" ht="14.25" customHeight="1" x14ac:dyDescent="0.25">
      <c r="A55" s="49">
        <v>0.66666666666666663</v>
      </c>
      <c r="B55" s="37">
        <f t="shared" si="2"/>
        <v>532</v>
      </c>
      <c r="C55" s="37">
        <f t="shared" si="0"/>
        <v>474</v>
      </c>
      <c r="D55" s="60">
        <f t="shared" si="1"/>
        <v>0.89097744360902253</v>
      </c>
      <c r="E55" s="86">
        <v>214</v>
      </c>
      <c r="F55" s="37">
        <v>209</v>
      </c>
      <c r="G55" s="60">
        <f t="shared" si="3"/>
        <v>0.97663551401869164</v>
      </c>
      <c r="H55" s="86">
        <v>318</v>
      </c>
      <c r="I55" s="37">
        <v>265</v>
      </c>
      <c r="J55" s="60">
        <f t="shared" si="4"/>
        <v>0.83333333333333337</v>
      </c>
      <c r="K55" s="35"/>
    </row>
    <row r="56" spans="1:11" s="32" customFormat="1" ht="14.25" customHeight="1" x14ac:dyDescent="0.25">
      <c r="A56" s="49">
        <v>0.67708333333333337</v>
      </c>
      <c r="B56" s="37">
        <f t="shared" si="2"/>
        <v>535</v>
      </c>
      <c r="C56" s="37">
        <f t="shared" si="0"/>
        <v>492</v>
      </c>
      <c r="D56" s="60">
        <f t="shared" si="1"/>
        <v>0.9196261682242991</v>
      </c>
      <c r="E56" s="86">
        <v>223</v>
      </c>
      <c r="F56" s="37">
        <v>223</v>
      </c>
      <c r="G56" s="60">
        <f t="shared" si="3"/>
        <v>1</v>
      </c>
      <c r="H56" s="86">
        <v>312</v>
      </c>
      <c r="I56" s="37">
        <v>269</v>
      </c>
      <c r="J56" s="60">
        <f t="shared" si="4"/>
        <v>0.86217948717948723</v>
      </c>
      <c r="K56" s="35"/>
    </row>
    <row r="57" spans="1:11" s="32" customFormat="1" ht="14.25" customHeight="1" x14ac:dyDescent="0.25">
      <c r="A57" s="49">
        <v>0.6875</v>
      </c>
      <c r="B57" s="37">
        <f t="shared" si="2"/>
        <v>560</v>
      </c>
      <c r="C57" s="37">
        <f t="shared" si="0"/>
        <v>493</v>
      </c>
      <c r="D57" s="60">
        <f t="shared" si="1"/>
        <v>0.88035714285714284</v>
      </c>
      <c r="E57" s="86">
        <v>222</v>
      </c>
      <c r="F57" s="37">
        <v>210</v>
      </c>
      <c r="G57" s="60">
        <f t="shared" si="3"/>
        <v>0.94594594594594594</v>
      </c>
      <c r="H57" s="86">
        <v>338</v>
      </c>
      <c r="I57" s="37">
        <v>283</v>
      </c>
      <c r="J57" s="60">
        <f t="shared" si="4"/>
        <v>0.83727810650887569</v>
      </c>
      <c r="K57" s="35"/>
    </row>
    <row r="58" spans="1:11" s="32" customFormat="1" ht="14.25" customHeight="1" x14ac:dyDescent="0.25">
      <c r="A58" s="49">
        <v>0.69791666666666663</v>
      </c>
      <c r="B58" s="37">
        <f t="shared" si="2"/>
        <v>508</v>
      </c>
      <c r="C58" s="37">
        <f t="shared" si="0"/>
        <v>468</v>
      </c>
      <c r="D58" s="60">
        <f t="shared" si="1"/>
        <v>0.92125984251968507</v>
      </c>
      <c r="E58" s="86">
        <v>184</v>
      </c>
      <c r="F58" s="37">
        <v>184</v>
      </c>
      <c r="G58" s="60">
        <f t="shared" si="3"/>
        <v>1</v>
      </c>
      <c r="H58" s="86">
        <v>324</v>
      </c>
      <c r="I58" s="37">
        <v>284</v>
      </c>
      <c r="J58" s="60">
        <f t="shared" si="4"/>
        <v>0.87654320987654322</v>
      </c>
      <c r="K58" s="35"/>
    </row>
    <row r="59" spans="1:11" s="32" customFormat="1" ht="14.25" customHeight="1" x14ac:dyDescent="0.25">
      <c r="A59" s="49">
        <v>0.70833333333333337</v>
      </c>
      <c r="B59" s="37">
        <f t="shared" si="2"/>
        <v>544</v>
      </c>
      <c r="C59" s="37">
        <f t="shared" si="0"/>
        <v>486</v>
      </c>
      <c r="D59" s="60">
        <f t="shared" si="1"/>
        <v>0.89338235294117652</v>
      </c>
      <c r="E59" s="86">
        <v>239</v>
      </c>
      <c r="F59" s="37">
        <v>226</v>
      </c>
      <c r="G59" s="60">
        <f t="shared" si="3"/>
        <v>0.94560669456066948</v>
      </c>
      <c r="H59" s="86">
        <v>305</v>
      </c>
      <c r="I59" s="37">
        <v>260</v>
      </c>
      <c r="J59" s="60">
        <f t="shared" si="4"/>
        <v>0.85245901639344257</v>
      </c>
      <c r="K59" s="35"/>
    </row>
    <row r="60" spans="1:11" s="32" customFormat="1" ht="14.25" customHeight="1" x14ac:dyDescent="0.25">
      <c r="A60" s="49">
        <v>0.71875</v>
      </c>
      <c r="B60" s="37">
        <f t="shared" si="2"/>
        <v>512</v>
      </c>
      <c r="C60" s="37">
        <f t="shared" si="0"/>
        <v>464</v>
      </c>
      <c r="D60" s="60">
        <f t="shared" si="1"/>
        <v>0.90625</v>
      </c>
      <c r="E60" s="86">
        <v>202</v>
      </c>
      <c r="F60" s="37">
        <v>202</v>
      </c>
      <c r="G60" s="60">
        <f t="shared" si="3"/>
        <v>1</v>
      </c>
      <c r="H60" s="86">
        <v>310</v>
      </c>
      <c r="I60" s="37">
        <v>262</v>
      </c>
      <c r="J60" s="60">
        <f t="shared" si="4"/>
        <v>0.84516129032258069</v>
      </c>
      <c r="K60" s="35"/>
    </row>
    <row r="61" spans="1:11" s="32" customFormat="1" ht="14.25" customHeight="1" x14ac:dyDescent="0.25">
      <c r="A61" s="49">
        <v>0.72916666666666663</v>
      </c>
      <c r="B61" s="37">
        <f t="shared" si="2"/>
        <v>522</v>
      </c>
      <c r="C61" s="37">
        <f t="shared" si="0"/>
        <v>484</v>
      </c>
      <c r="D61" s="60">
        <f t="shared" si="1"/>
        <v>0.92720306513409967</v>
      </c>
      <c r="E61" s="86">
        <v>207</v>
      </c>
      <c r="F61" s="37">
        <v>205</v>
      </c>
      <c r="G61" s="60">
        <f t="shared" si="3"/>
        <v>0.99033816425120769</v>
      </c>
      <c r="H61" s="86">
        <v>315</v>
      </c>
      <c r="I61" s="37">
        <v>279</v>
      </c>
      <c r="J61" s="60">
        <f t="shared" si="4"/>
        <v>0.88571428571428568</v>
      </c>
      <c r="K61" s="35"/>
    </row>
    <row r="62" spans="1:11" s="32" customFormat="1" ht="14.25" customHeight="1" x14ac:dyDescent="0.25">
      <c r="A62" s="49">
        <v>0.73958333333333337</v>
      </c>
      <c r="B62" s="37">
        <f t="shared" si="2"/>
        <v>511</v>
      </c>
      <c r="C62" s="37">
        <f t="shared" si="0"/>
        <v>463</v>
      </c>
      <c r="D62" s="60">
        <f t="shared" si="1"/>
        <v>0.90606653620352251</v>
      </c>
      <c r="E62" s="86">
        <v>195</v>
      </c>
      <c r="F62" s="37">
        <v>185</v>
      </c>
      <c r="G62" s="60">
        <f t="shared" si="3"/>
        <v>0.94871794871794868</v>
      </c>
      <c r="H62" s="86">
        <v>316</v>
      </c>
      <c r="I62" s="37">
        <v>278</v>
      </c>
      <c r="J62" s="60">
        <f t="shared" si="4"/>
        <v>0.879746835443038</v>
      </c>
      <c r="K62" s="35"/>
    </row>
    <row r="63" spans="1:11" s="32" customFormat="1" ht="14.25" customHeight="1" x14ac:dyDescent="0.25">
      <c r="A63" s="49">
        <v>0.75</v>
      </c>
      <c r="B63" s="37">
        <f t="shared" si="2"/>
        <v>505</v>
      </c>
      <c r="C63" s="37">
        <f t="shared" si="0"/>
        <v>470</v>
      </c>
      <c r="D63" s="60">
        <f t="shared" si="1"/>
        <v>0.93069306930693074</v>
      </c>
      <c r="E63" s="86">
        <v>202</v>
      </c>
      <c r="F63" s="37">
        <v>201</v>
      </c>
      <c r="G63" s="60">
        <f t="shared" si="3"/>
        <v>0.99504950495049505</v>
      </c>
      <c r="H63" s="86">
        <v>303</v>
      </c>
      <c r="I63" s="37">
        <v>269</v>
      </c>
      <c r="J63" s="60">
        <f t="shared" si="4"/>
        <v>0.88778877887788776</v>
      </c>
      <c r="K63" s="35"/>
    </row>
    <row r="64" spans="1:11" s="32" customFormat="1" ht="14.25" customHeight="1" x14ac:dyDescent="0.25">
      <c r="A64" s="49">
        <v>0.76041666666666663</v>
      </c>
      <c r="B64" s="37">
        <f t="shared" si="2"/>
        <v>505</v>
      </c>
      <c r="C64" s="37">
        <f t="shared" si="0"/>
        <v>471</v>
      </c>
      <c r="D64" s="60">
        <f t="shared" si="1"/>
        <v>0.93267326732673272</v>
      </c>
      <c r="E64" s="86">
        <v>205</v>
      </c>
      <c r="F64" s="37">
        <v>205</v>
      </c>
      <c r="G64" s="60">
        <f t="shared" si="3"/>
        <v>1</v>
      </c>
      <c r="H64" s="86">
        <v>300</v>
      </c>
      <c r="I64" s="37">
        <v>266</v>
      </c>
      <c r="J64" s="60">
        <f t="shared" si="4"/>
        <v>0.88666666666666671</v>
      </c>
    </row>
    <row r="65" spans="1:10" s="32" customFormat="1" ht="14.25" customHeight="1" x14ac:dyDescent="0.25">
      <c r="A65" s="49">
        <v>0.77083333333333337</v>
      </c>
      <c r="B65" s="37">
        <f t="shared" si="2"/>
        <v>432</v>
      </c>
      <c r="C65" s="37">
        <f t="shared" si="0"/>
        <v>401</v>
      </c>
      <c r="D65" s="60">
        <f t="shared" si="1"/>
        <v>0.9282407407407407</v>
      </c>
      <c r="E65" s="86">
        <v>175</v>
      </c>
      <c r="F65" s="37">
        <v>175</v>
      </c>
      <c r="G65" s="60">
        <f t="shared" si="3"/>
        <v>1</v>
      </c>
      <c r="H65" s="86">
        <v>257</v>
      </c>
      <c r="I65" s="37">
        <v>226</v>
      </c>
      <c r="J65" s="60">
        <f t="shared" si="4"/>
        <v>0.87937743190661477</v>
      </c>
    </row>
    <row r="66" spans="1:10" s="32" customFormat="1" ht="14.25" customHeight="1" thickBot="1" x14ac:dyDescent="0.3">
      <c r="A66" s="49">
        <v>0.78125</v>
      </c>
      <c r="B66" s="37">
        <f t="shared" si="2"/>
        <v>397</v>
      </c>
      <c r="C66" s="37">
        <f t="shared" si="0"/>
        <v>391</v>
      </c>
      <c r="D66" s="60">
        <f t="shared" si="1"/>
        <v>0.98488664987405539</v>
      </c>
      <c r="E66" s="86">
        <v>186</v>
      </c>
      <c r="F66" s="37">
        <v>186</v>
      </c>
      <c r="G66" s="60">
        <f t="shared" si="3"/>
        <v>1</v>
      </c>
      <c r="H66" s="86">
        <v>211</v>
      </c>
      <c r="I66" s="37">
        <v>205</v>
      </c>
      <c r="J66" s="60">
        <f t="shared" si="4"/>
        <v>0.97156398104265407</v>
      </c>
    </row>
    <row r="67" spans="1:10" ht="14.25" customHeight="1" thickTop="1" thickBot="1" x14ac:dyDescent="0.3">
      <c r="A67" s="58" t="s">
        <v>2</v>
      </c>
      <c r="B67" s="58">
        <f>SUM(B15:B66)</f>
        <v>23410</v>
      </c>
      <c r="C67" s="58">
        <f>SUM(C15:C66)</f>
        <v>21593</v>
      </c>
      <c r="D67" s="59">
        <f>IFERROR(IF(AND(B67=0,C67=0),0,C67/B67),0)</f>
        <v>0.9223835967535241</v>
      </c>
      <c r="E67" s="58">
        <f>SUM(E15:E66)</f>
        <v>11233</v>
      </c>
      <c r="F67" s="58">
        <f>SUM(F15:F66)</f>
        <v>10979</v>
      </c>
      <c r="G67" s="59">
        <f>IFERROR(IF(AND(E67=0,F67=0),0,F67/E67),0)</f>
        <v>0.97738805305795429</v>
      </c>
      <c r="H67" s="58">
        <f>SUM(H15:H66)</f>
        <v>12177</v>
      </c>
      <c r="I67" s="58">
        <f>SUM(I15:I66)</f>
        <v>10614</v>
      </c>
      <c r="J67" s="59">
        <f>IFERROR(IF(AND(H67=0,I67=0),0,I67/H67),0)</f>
        <v>0.87164326188716434</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14"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45950-A807-48F6-9BA1-CEB927205353}">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9</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110</v>
      </c>
      <c r="C15" s="37">
        <f t="shared" ref="C15:C66" si="0">F15+I15</f>
        <v>105</v>
      </c>
      <c r="D15" s="70">
        <f t="shared" ref="D15:D66" si="1">IF(OR(B15=0,C15=0),0,C15/B15)</f>
        <v>0.95454545454545459</v>
      </c>
      <c r="E15" s="84">
        <v>55</v>
      </c>
      <c r="F15" s="37">
        <v>49</v>
      </c>
      <c r="G15" s="70">
        <f>IF(OR(E15=0,F15=0),0,F15/E15)</f>
        <v>0.89090909090909087</v>
      </c>
      <c r="H15" s="84">
        <v>55</v>
      </c>
      <c r="I15" s="37">
        <v>56</v>
      </c>
      <c r="J15" s="70">
        <f>IF(OR(H15=0,I15=0),0,I15/H15)</f>
        <v>1.0181818181818181</v>
      </c>
      <c r="K15" s="37">
        <f t="shared" ref="K15:K66" si="2">E15</f>
        <v>55</v>
      </c>
      <c r="L15" s="37">
        <v>49</v>
      </c>
      <c r="M15" s="70">
        <f>IF(OR(K15=0,L15=0),0,L15/K15)</f>
        <v>0.89090909090909087</v>
      </c>
      <c r="N15" s="35"/>
    </row>
    <row r="16" spans="1:14" s="32" customFormat="1" ht="14.25" customHeight="1" x14ac:dyDescent="0.25">
      <c r="A16" s="49">
        <v>0.26041666666666669</v>
      </c>
      <c r="B16" s="37">
        <f t="shared" ref="B16:B66" si="3">E16+H16</f>
        <v>139</v>
      </c>
      <c r="C16" s="37">
        <f t="shared" si="0"/>
        <v>125</v>
      </c>
      <c r="D16" s="70">
        <f t="shared" si="1"/>
        <v>0.89928057553956831</v>
      </c>
      <c r="E16" s="84">
        <v>61</v>
      </c>
      <c r="F16" s="37">
        <v>50</v>
      </c>
      <c r="G16" s="70">
        <f t="shared" ref="G16:G66" si="4">IF(OR(E16=0,F16=0),0,F16/E16)</f>
        <v>0.81967213114754101</v>
      </c>
      <c r="H16" s="84">
        <v>78</v>
      </c>
      <c r="I16" s="37">
        <v>75</v>
      </c>
      <c r="J16" s="70">
        <f t="shared" ref="J16:J66" si="5">IF(OR(H16=0,I16=0),0,I16/H16)</f>
        <v>0.96153846153846156</v>
      </c>
      <c r="K16" s="37">
        <f t="shared" si="2"/>
        <v>61</v>
      </c>
      <c r="L16" s="37">
        <v>48</v>
      </c>
      <c r="M16" s="70">
        <f t="shared" ref="M16:M66" si="6">IF(OR(K16=0,L16=0),0,L16/K16)</f>
        <v>0.78688524590163933</v>
      </c>
      <c r="N16" s="35"/>
    </row>
    <row r="17" spans="1:14" s="32" customFormat="1" ht="14.25" customHeight="1" x14ac:dyDescent="0.25">
      <c r="A17" s="49">
        <v>0.27083333333333331</v>
      </c>
      <c r="B17" s="37">
        <f t="shared" si="3"/>
        <v>176</v>
      </c>
      <c r="C17" s="37">
        <f t="shared" si="0"/>
        <v>168</v>
      </c>
      <c r="D17" s="70">
        <f t="shared" si="1"/>
        <v>0.95454545454545459</v>
      </c>
      <c r="E17" s="84">
        <v>80</v>
      </c>
      <c r="F17" s="37">
        <v>62</v>
      </c>
      <c r="G17" s="70">
        <f t="shared" si="4"/>
        <v>0.77500000000000002</v>
      </c>
      <c r="H17" s="84">
        <v>96</v>
      </c>
      <c r="I17" s="37">
        <v>106</v>
      </c>
      <c r="J17" s="70">
        <f t="shared" si="5"/>
        <v>1.1041666666666667</v>
      </c>
      <c r="K17" s="37">
        <f t="shared" si="2"/>
        <v>80</v>
      </c>
      <c r="L17" s="37">
        <v>61</v>
      </c>
      <c r="M17" s="70">
        <f t="shared" si="6"/>
        <v>0.76249999999999996</v>
      </c>
      <c r="N17" s="35"/>
    </row>
    <row r="18" spans="1:14" s="32" customFormat="1" ht="14.25" customHeight="1" x14ac:dyDescent="0.25">
      <c r="A18" s="49">
        <v>0.28125</v>
      </c>
      <c r="B18" s="37">
        <f t="shared" si="3"/>
        <v>252</v>
      </c>
      <c r="C18" s="37">
        <f t="shared" si="0"/>
        <v>244</v>
      </c>
      <c r="D18" s="70">
        <f t="shared" si="1"/>
        <v>0.96825396825396826</v>
      </c>
      <c r="E18" s="84">
        <v>92</v>
      </c>
      <c r="F18" s="37">
        <v>88</v>
      </c>
      <c r="G18" s="70">
        <f t="shared" si="4"/>
        <v>0.95652173913043481</v>
      </c>
      <c r="H18" s="84">
        <v>160</v>
      </c>
      <c r="I18" s="37">
        <v>156</v>
      </c>
      <c r="J18" s="70">
        <f t="shared" si="5"/>
        <v>0.97499999999999998</v>
      </c>
      <c r="K18" s="37">
        <f t="shared" si="2"/>
        <v>92</v>
      </c>
      <c r="L18" s="37">
        <v>87</v>
      </c>
      <c r="M18" s="70">
        <f t="shared" si="6"/>
        <v>0.94565217391304346</v>
      </c>
      <c r="N18" s="35"/>
    </row>
    <row r="19" spans="1:14" s="32" customFormat="1" ht="14.25" customHeight="1" x14ac:dyDescent="0.25">
      <c r="A19" s="49">
        <v>0.29166666666666669</v>
      </c>
      <c r="B19" s="37">
        <f t="shared" si="3"/>
        <v>269</v>
      </c>
      <c r="C19" s="37">
        <f t="shared" si="0"/>
        <v>268</v>
      </c>
      <c r="D19" s="70">
        <f t="shared" si="1"/>
        <v>0.99628252788104088</v>
      </c>
      <c r="E19" s="84">
        <v>114</v>
      </c>
      <c r="F19" s="37">
        <v>102</v>
      </c>
      <c r="G19" s="70">
        <f t="shared" si="4"/>
        <v>0.89473684210526316</v>
      </c>
      <c r="H19" s="84">
        <v>155</v>
      </c>
      <c r="I19" s="37">
        <v>166</v>
      </c>
      <c r="J19" s="70">
        <f t="shared" si="5"/>
        <v>1.0709677419354839</v>
      </c>
      <c r="K19" s="37">
        <f t="shared" si="2"/>
        <v>114</v>
      </c>
      <c r="L19" s="37">
        <v>100</v>
      </c>
      <c r="M19" s="70">
        <f t="shared" si="6"/>
        <v>0.8771929824561403</v>
      </c>
      <c r="N19" s="35"/>
    </row>
    <row r="20" spans="1:14" s="32" customFormat="1" ht="14.25" customHeight="1" x14ac:dyDescent="0.25">
      <c r="A20" s="49">
        <v>0.30208333333333331</v>
      </c>
      <c r="B20" s="37">
        <f t="shared" si="3"/>
        <v>314</v>
      </c>
      <c r="C20" s="37">
        <f t="shared" si="0"/>
        <v>300</v>
      </c>
      <c r="D20" s="70">
        <f t="shared" si="1"/>
        <v>0.95541401273885351</v>
      </c>
      <c r="E20" s="84">
        <v>116</v>
      </c>
      <c r="F20" s="37">
        <v>105</v>
      </c>
      <c r="G20" s="70">
        <f t="shared" si="4"/>
        <v>0.90517241379310343</v>
      </c>
      <c r="H20" s="84">
        <v>198</v>
      </c>
      <c r="I20" s="37">
        <v>195</v>
      </c>
      <c r="J20" s="70">
        <f t="shared" si="5"/>
        <v>0.98484848484848486</v>
      </c>
      <c r="K20" s="37">
        <f t="shared" si="2"/>
        <v>116</v>
      </c>
      <c r="L20" s="37">
        <v>102</v>
      </c>
      <c r="M20" s="70">
        <f t="shared" si="6"/>
        <v>0.87931034482758619</v>
      </c>
      <c r="N20" s="35"/>
    </row>
    <row r="21" spans="1:14" s="32" customFormat="1" ht="14.25" customHeight="1" x14ac:dyDescent="0.25">
      <c r="A21" s="49">
        <v>0.3125</v>
      </c>
      <c r="B21" s="37">
        <f t="shared" si="3"/>
        <v>320</v>
      </c>
      <c r="C21" s="37">
        <f t="shared" si="0"/>
        <v>318</v>
      </c>
      <c r="D21" s="70">
        <f t="shared" si="1"/>
        <v>0.99375000000000002</v>
      </c>
      <c r="E21" s="84">
        <v>112</v>
      </c>
      <c r="F21" s="37">
        <v>111</v>
      </c>
      <c r="G21" s="70">
        <f t="shared" si="4"/>
        <v>0.9910714285714286</v>
      </c>
      <c r="H21" s="84">
        <v>208</v>
      </c>
      <c r="I21" s="37">
        <v>207</v>
      </c>
      <c r="J21" s="70">
        <f t="shared" si="5"/>
        <v>0.99519230769230771</v>
      </c>
      <c r="K21" s="37">
        <f t="shared" si="2"/>
        <v>112</v>
      </c>
      <c r="L21" s="37">
        <v>105</v>
      </c>
      <c r="M21" s="70">
        <f t="shared" si="6"/>
        <v>0.9375</v>
      </c>
      <c r="N21" s="35"/>
    </row>
    <row r="22" spans="1:14" s="32" customFormat="1" ht="14.25" customHeight="1" x14ac:dyDescent="0.25">
      <c r="A22" s="49">
        <v>0.32291666666666669</v>
      </c>
      <c r="B22" s="37">
        <f t="shared" si="3"/>
        <v>354</v>
      </c>
      <c r="C22" s="37">
        <f t="shared" si="0"/>
        <v>357</v>
      </c>
      <c r="D22" s="70">
        <f t="shared" si="1"/>
        <v>1.0084745762711864</v>
      </c>
      <c r="E22" s="84">
        <v>160</v>
      </c>
      <c r="F22" s="37">
        <v>147</v>
      </c>
      <c r="G22" s="70">
        <f t="shared" si="4"/>
        <v>0.91874999999999996</v>
      </c>
      <c r="H22" s="84">
        <v>194</v>
      </c>
      <c r="I22" s="37">
        <v>210</v>
      </c>
      <c r="J22" s="70">
        <f t="shared" si="5"/>
        <v>1.0824742268041236</v>
      </c>
      <c r="K22" s="37">
        <f t="shared" si="2"/>
        <v>160</v>
      </c>
      <c r="L22" s="37">
        <v>137</v>
      </c>
      <c r="M22" s="70">
        <f t="shared" si="6"/>
        <v>0.85624999999999996</v>
      </c>
      <c r="N22" s="35"/>
    </row>
    <row r="23" spans="1:14" s="32" customFormat="1" ht="14.25" customHeight="1" x14ac:dyDescent="0.25">
      <c r="A23" s="49">
        <v>0.33333333333333331</v>
      </c>
      <c r="B23" s="37">
        <f t="shared" si="3"/>
        <v>338</v>
      </c>
      <c r="C23" s="37">
        <f t="shared" si="0"/>
        <v>333</v>
      </c>
      <c r="D23" s="70">
        <f t="shared" si="1"/>
        <v>0.98520710059171601</v>
      </c>
      <c r="E23" s="84">
        <v>128</v>
      </c>
      <c r="F23" s="37">
        <v>120</v>
      </c>
      <c r="G23" s="70">
        <f t="shared" si="4"/>
        <v>0.9375</v>
      </c>
      <c r="H23" s="84">
        <v>210</v>
      </c>
      <c r="I23" s="37">
        <v>213</v>
      </c>
      <c r="J23" s="70">
        <f t="shared" si="5"/>
        <v>1.0142857142857142</v>
      </c>
      <c r="K23" s="37">
        <f t="shared" si="2"/>
        <v>128</v>
      </c>
      <c r="L23" s="37">
        <v>109</v>
      </c>
      <c r="M23" s="70">
        <f t="shared" si="6"/>
        <v>0.8515625</v>
      </c>
      <c r="N23" s="35"/>
    </row>
    <row r="24" spans="1:14" s="32" customFormat="1" ht="14.25" customHeight="1" x14ac:dyDescent="0.25">
      <c r="A24" s="49">
        <v>0.34375</v>
      </c>
      <c r="B24" s="37">
        <f t="shared" si="3"/>
        <v>332</v>
      </c>
      <c r="C24" s="37">
        <f t="shared" si="0"/>
        <v>327</v>
      </c>
      <c r="D24" s="70">
        <f t="shared" si="1"/>
        <v>0.98493975903614461</v>
      </c>
      <c r="E24" s="84">
        <v>149</v>
      </c>
      <c r="F24" s="37">
        <v>126</v>
      </c>
      <c r="G24" s="70">
        <f t="shared" si="4"/>
        <v>0.84563758389261745</v>
      </c>
      <c r="H24" s="84">
        <v>183</v>
      </c>
      <c r="I24" s="37">
        <v>201</v>
      </c>
      <c r="J24" s="70">
        <f t="shared" si="5"/>
        <v>1.098360655737705</v>
      </c>
      <c r="K24" s="37">
        <f t="shared" si="2"/>
        <v>149</v>
      </c>
      <c r="L24" s="37">
        <v>118</v>
      </c>
      <c r="M24" s="70">
        <f t="shared" si="6"/>
        <v>0.79194630872483218</v>
      </c>
      <c r="N24" s="35"/>
    </row>
    <row r="25" spans="1:14" s="32" customFormat="1" ht="14.25" customHeight="1" x14ac:dyDescent="0.25">
      <c r="A25" s="49">
        <v>0.35416666666666669</v>
      </c>
      <c r="B25" s="37">
        <f t="shared" si="3"/>
        <v>297</v>
      </c>
      <c r="C25" s="37">
        <f t="shared" si="0"/>
        <v>298</v>
      </c>
      <c r="D25" s="70">
        <f t="shared" si="1"/>
        <v>1.0033670033670035</v>
      </c>
      <c r="E25" s="84">
        <v>144</v>
      </c>
      <c r="F25" s="37">
        <v>131</v>
      </c>
      <c r="G25" s="70">
        <f t="shared" si="4"/>
        <v>0.90972222222222221</v>
      </c>
      <c r="H25" s="84">
        <v>153</v>
      </c>
      <c r="I25" s="37">
        <v>167</v>
      </c>
      <c r="J25" s="70">
        <f t="shared" si="5"/>
        <v>1.0915032679738561</v>
      </c>
      <c r="K25" s="37">
        <f t="shared" si="2"/>
        <v>144</v>
      </c>
      <c r="L25" s="37">
        <v>118</v>
      </c>
      <c r="M25" s="70">
        <f t="shared" si="6"/>
        <v>0.81944444444444442</v>
      </c>
      <c r="N25" s="35"/>
    </row>
    <row r="26" spans="1:14" s="32" customFormat="1" ht="14.25" customHeight="1" x14ac:dyDescent="0.25">
      <c r="A26" s="49">
        <v>0.36458333333333331</v>
      </c>
      <c r="B26" s="37">
        <f t="shared" si="3"/>
        <v>330</v>
      </c>
      <c r="C26" s="37">
        <f t="shared" si="0"/>
        <v>322</v>
      </c>
      <c r="D26" s="70">
        <f t="shared" si="1"/>
        <v>0.97575757575757571</v>
      </c>
      <c r="E26" s="84">
        <v>139</v>
      </c>
      <c r="F26" s="37">
        <v>142</v>
      </c>
      <c r="G26" s="70">
        <f t="shared" si="4"/>
        <v>1.0215827338129497</v>
      </c>
      <c r="H26" s="84">
        <v>191</v>
      </c>
      <c r="I26" s="37">
        <v>180</v>
      </c>
      <c r="J26" s="70">
        <f t="shared" si="5"/>
        <v>0.94240837696335078</v>
      </c>
      <c r="K26" s="37">
        <f t="shared" si="2"/>
        <v>139</v>
      </c>
      <c r="L26" s="37">
        <v>126</v>
      </c>
      <c r="M26" s="70">
        <f t="shared" si="6"/>
        <v>0.90647482014388492</v>
      </c>
      <c r="N26" s="35"/>
    </row>
    <row r="27" spans="1:14" s="32" customFormat="1" ht="14.25" customHeight="1" x14ac:dyDescent="0.25">
      <c r="A27" s="49">
        <v>0.375</v>
      </c>
      <c r="B27" s="37">
        <f t="shared" si="3"/>
        <v>349</v>
      </c>
      <c r="C27" s="37">
        <f t="shared" si="0"/>
        <v>343</v>
      </c>
      <c r="D27" s="70">
        <f t="shared" si="1"/>
        <v>0.98280802292263614</v>
      </c>
      <c r="E27" s="84">
        <v>176</v>
      </c>
      <c r="F27" s="37">
        <v>164</v>
      </c>
      <c r="G27" s="70">
        <f t="shared" si="4"/>
        <v>0.93181818181818177</v>
      </c>
      <c r="H27" s="84">
        <v>173</v>
      </c>
      <c r="I27" s="37">
        <v>179</v>
      </c>
      <c r="J27" s="70">
        <f t="shared" si="5"/>
        <v>1.0346820809248556</v>
      </c>
      <c r="K27" s="37">
        <f t="shared" si="2"/>
        <v>176</v>
      </c>
      <c r="L27" s="37">
        <v>157</v>
      </c>
      <c r="M27" s="70">
        <f t="shared" si="6"/>
        <v>0.89204545454545459</v>
      </c>
      <c r="N27" s="35"/>
    </row>
    <row r="28" spans="1:14" s="32" customFormat="1" ht="14.25" customHeight="1" x14ac:dyDescent="0.25">
      <c r="A28" s="49">
        <v>0.38541666666666669</v>
      </c>
      <c r="B28" s="37">
        <f t="shared" si="3"/>
        <v>289</v>
      </c>
      <c r="C28" s="37">
        <f t="shared" si="0"/>
        <v>282</v>
      </c>
      <c r="D28" s="70">
        <f t="shared" si="1"/>
        <v>0.97577854671280273</v>
      </c>
      <c r="E28" s="84">
        <v>152</v>
      </c>
      <c r="F28" s="37">
        <v>146</v>
      </c>
      <c r="G28" s="70">
        <f t="shared" si="4"/>
        <v>0.96052631578947367</v>
      </c>
      <c r="H28" s="84">
        <v>137</v>
      </c>
      <c r="I28" s="37">
        <v>136</v>
      </c>
      <c r="J28" s="70">
        <f t="shared" si="5"/>
        <v>0.99270072992700731</v>
      </c>
      <c r="K28" s="37">
        <f t="shared" si="2"/>
        <v>152</v>
      </c>
      <c r="L28" s="37">
        <v>135</v>
      </c>
      <c r="M28" s="70">
        <f t="shared" si="6"/>
        <v>0.88815789473684215</v>
      </c>
      <c r="N28" s="35"/>
    </row>
    <row r="29" spans="1:14" s="32" customFormat="1" ht="14.25" customHeight="1" x14ac:dyDescent="0.25">
      <c r="A29" s="49">
        <v>0.39583333333333331</v>
      </c>
      <c r="B29" s="37">
        <f t="shared" si="3"/>
        <v>324</v>
      </c>
      <c r="C29" s="37">
        <f t="shared" si="0"/>
        <v>312</v>
      </c>
      <c r="D29" s="70">
        <f t="shared" si="1"/>
        <v>0.96296296296296291</v>
      </c>
      <c r="E29" s="84">
        <v>148</v>
      </c>
      <c r="F29" s="37">
        <v>134</v>
      </c>
      <c r="G29" s="70">
        <f t="shared" si="4"/>
        <v>0.90540540540540537</v>
      </c>
      <c r="H29" s="84">
        <v>176</v>
      </c>
      <c r="I29" s="37">
        <v>178</v>
      </c>
      <c r="J29" s="70">
        <f t="shared" si="5"/>
        <v>1.0113636363636365</v>
      </c>
      <c r="K29" s="37">
        <f t="shared" si="2"/>
        <v>148</v>
      </c>
      <c r="L29" s="37">
        <v>131</v>
      </c>
      <c r="M29" s="70">
        <f t="shared" si="6"/>
        <v>0.88513513513513509</v>
      </c>
      <c r="N29" s="35"/>
    </row>
    <row r="30" spans="1:14" s="32" customFormat="1" ht="14.25" customHeight="1" x14ac:dyDescent="0.25">
      <c r="A30" s="49">
        <v>0.40625</v>
      </c>
      <c r="B30" s="37">
        <f t="shared" si="3"/>
        <v>285</v>
      </c>
      <c r="C30" s="37">
        <f t="shared" si="0"/>
        <v>269</v>
      </c>
      <c r="D30" s="70">
        <f t="shared" si="1"/>
        <v>0.94385964912280707</v>
      </c>
      <c r="E30" s="84">
        <v>150</v>
      </c>
      <c r="F30" s="37">
        <v>132</v>
      </c>
      <c r="G30" s="70">
        <f t="shared" si="4"/>
        <v>0.88</v>
      </c>
      <c r="H30" s="84">
        <v>135</v>
      </c>
      <c r="I30" s="37">
        <v>137</v>
      </c>
      <c r="J30" s="70">
        <f t="shared" si="5"/>
        <v>1.0148148148148148</v>
      </c>
      <c r="K30" s="37">
        <f t="shared" si="2"/>
        <v>150</v>
      </c>
      <c r="L30" s="37">
        <v>121</v>
      </c>
      <c r="M30" s="70">
        <f t="shared" si="6"/>
        <v>0.80666666666666664</v>
      </c>
      <c r="N30" s="35"/>
    </row>
    <row r="31" spans="1:14" s="32" customFormat="1" ht="14.25" customHeight="1" x14ac:dyDescent="0.25">
      <c r="A31" s="49">
        <v>0.41666666666666669</v>
      </c>
      <c r="B31" s="37">
        <f t="shared" si="3"/>
        <v>296</v>
      </c>
      <c r="C31" s="37">
        <f t="shared" si="0"/>
        <v>290</v>
      </c>
      <c r="D31" s="70">
        <f t="shared" si="1"/>
        <v>0.97972972972972971</v>
      </c>
      <c r="E31" s="84">
        <v>114</v>
      </c>
      <c r="F31" s="37">
        <v>115</v>
      </c>
      <c r="G31" s="70">
        <f t="shared" si="4"/>
        <v>1.0087719298245614</v>
      </c>
      <c r="H31" s="84">
        <v>182</v>
      </c>
      <c r="I31" s="37">
        <v>175</v>
      </c>
      <c r="J31" s="70">
        <f t="shared" si="5"/>
        <v>0.96153846153846156</v>
      </c>
      <c r="K31" s="37">
        <f t="shared" si="2"/>
        <v>114</v>
      </c>
      <c r="L31" s="37">
        <v>111</v>
      </c>
      <c r="M31" s="70">
        <f t="shared" si="6"/>
        <v>0.97368421052631582</v>
      </c>
      <c r="N31" s="35"/>
    </row>
    <row r="32" spans="1:14" s="32" customFormat="1" ht="14.25" customHeight="1" x14ac:dyDescent="0.25">
      <c r="A32" s="49">
        <v>0.42708333333333331</v>
      </c>
      <c r="B32" s="37">
        <f t="shared" si="3"/>
        <v>328</v>
      </c>
      <c r="C32" s="37">
        <f t="shared" si="0"/>
        <v>320</v>
      </c>
      <c r="D32" s="70">
        <f t="shared" si="1"/>
        <v>0.97560975609756095</v>
      </c>
      <c r="E32" s="84">
        <v>154</v>
      </c>
      <c r="F32" s="37">
        <v>144</v>
      </c>
      <c r="G32" s="70">
        <f t="shared" si="4"/>
        <v>0.93506493506493504</v>
      </c>
      <c r="H32" s="84">
        <v>174</v>
      </c>
      <c r="I32" s="37">
        <v>176</v>
      </c>
      <c r="J32" s="70">
        <f t="shared" si="5"/>
        <v>1.0114942528735633</v>
      </c>
      <c r="K32" s="37">
        <f t="shared" si="2"/>
        <v>154</v>
      </c>
      <c r="L32" s="37">
        <v>139</v>
      </c>
      <c r="M32" s="70">
        <f t="shared" si="6"/>
        <v>0.90259740259740262</v>
      </c>
      <c r="N32" s="35"/>
    </row>
    <row r="33" spans="1:14" s="32" customFormat="1" ht="14.25" customHeight="1" x14ac:dyDescent="0.25">
      <c r="A33" s="49">
        <v>0.4375</v>
      </c>
      <c r="B33" s="37">
        <f t="shared" si="3"/>
        <v>273</v>
      </c>
      <c r="C33" s="37">
        <f t="shared" si="0"/>
        <v>271</v>
      </c>
      <c r="D33" s="70">
        <f t="shared" si="1"/>
        <v>0.9926739926739927</v>
      </c>
      <c r="E33" s="84">
        <v>135</v>
      </c>
      <c r="F33" s="37">
        <v>124</v>
      </c>
      <c r="G33" s="70">
        <f t="shared" si="4"/>
        <v>0.91851851851851851</v>
      </c>
      <c r="H33" s="84">
        <v>138</v>
      </c>
      <c r="I33" s="37">
        <v>147</v>
      </c>
      <c r="J33" s="70">
        <f t="shared" si="5"/>
        <v>1.0652173913043479</v>
      </c>
      <c r="K33" s="37">
        <f t="shared" si="2"/>
        <v>135</v>
      </c>
      <c r="L33" s="37">
        <v>122</v>
      </c>
      <c r="M33" s="70">
        <f t="shared" si="6"/>
        <v>0.90370370370370368</v>
      </c>
      <c r="N33" s="35"/>
    </row>
    <row r="34" spans="1:14" s="32" customFormat="1" ht="14.25" customHeight="1" x14ac:dyDescent="0.25">
      <c r="A34" s="49">
        <v>0.44791666666666669</v>
      </c>
      <c r="B34" s="37">
        <f t="shared" si="3"/>
        <v>267</v>
      </c>
      <c r="C34" s="37">
        <f t="shared" si="0"/>
        <v>262</v>
      </c>
      <c r="D34" s="70">
        <f t="shared" si="1"/>
        <v>0.98127340823970033</v>
      </c>
      <c r="E34" s="84">
        <v>131</v>
      </c>
      <c r="F34" s="37">
        <v>130</v>
      </c>
      <c r="G34" s="70">
        <f t="shared" si="4"/>
        <v>0.99236641221374045</v>
      </c>
      <c r="H34" s="84">
        <v>136</v>
      </c>
      <c r="I34" s="37">
        <v>132</v>
      </c>
      <c r="J34" s="70">
        <f t="shared" si="5"/>
        <v>0.97058823529411764</v>
      </c>
      <c r="K34" s="37">
        <f t="shared" si="2"/>
        <v>131</v>
      </c>
      <c r="L34" s="37">
        <v>117</v>
      </c>
      <c r="M34" s="70">
        <f t="shared" si="6"/>
        <v>0.89312977099236646</v>
      </c>
      <c r="N34" s="35"/>
    </row>
    <row r="35" spans="1:14" s="32" customFormat="1" ht="14.25" customHeight="1" x14ac:dyDescent="0.25">
      <c r="A35" s="49">
        <v>0.45833333333333331</v>
      </c>
      <c r="B35" s="37">
        <f t="shared" si="3"/>
        <v>328</v>
      </c>
      <c r="C35" s="37">
        <f t="shared" si="0"/>
        <v>308</v>
      </c>
      <c r="D35" s="70">
        <f t="shared" si="1"/>
        <v>0.93902439024390238</v>
      </c>
      <c r="E35" s="84">
        <v>169</v>
      </c>
      <c r="F35" s="37">
        <v>154</v>
      </c>
      <c r="G35" s="70">
        <f t="shared" si="4"/>
        <v>0.91124260355029585</v>
      </c>
      <c r="H35" s="84">
        <v>159</v>
      </c>
      <c r="I35" s="37">
        <v>154</v>
      </c>
      <c r="J35" s="70">
        <f t="shared" si="5"/>
        <v>0.96855345911949686</v>
      </c>
      <c r="K35" s="37">
        <f t="shared" si="2"/>
        <v>169</v>
      </c>
      <c r="L35" s="37">
        <v>142</v>
      </c>
      <c r="M35" s="70">
        <f t="shared" si="6"/>
        <v>0.84023668639053251</v>
      </c>
      <c r="N35" s="35"/>
    </row>
    <row r="36" spans="1:14" s="32" customFormat="1" ht="14.25" customHeight="1" x14ac:dyDescent="0.25">
      <c r="A36" s="49">
        <v>0.46875</v>
      </c>
      <c r="B36" s="37">
        <f t="shared" si="3"/>
        <v>299</v>
      </c>
      <c r="C36" s="37">
        <f t="shared" si="0"/>
        <v>297</v>
      </c>
      <c r="D36" s="70">
        <f t="shared" si="1"/>
        <v>0.99331103678929766</v>
      </c>
      <c r="E36" s="84">
        <v>131</v>
      </c>
      <c r="F36" s="37">
        <v>130</v>
      </c>
      <c r="G36" s="70">
        <f t="shared" si="4"/>
        <v>0.99236641221374045</v>
      </c>
      <c r="H36" s="84">
        <v>168</v>
      </c>
      <c r="I36" s="37">
        <v>167</v>
      </c>
      <c r="J36" s="70">
        <f t="shared" si="5"/>
        <v>0.99404761904761907</v>
      </c>
      <c r="K36" s="37">
        <f t="shared" si="2"/>
        <v>131</v>
      </c>
      <c r="L36" s="37">
        <v>119</v>
      </c>
      <c r="M36" s="70">
        <f t="shared" si="6"/>
        <v>0.90839694656488545</v>
      </c>
      <c r="N36" s="35"/>
    </row>
    <row r="37" spans="1:14" s="32" customFormat="1" ht="14.25" customHeight="1" x14ac:dyDescent="0.25">
      <c r="A37" s="49">
        <v>0.47916666666666669</v>
      </c>
      <c r="B37" s="37">
        <f t="shared" si="3"/>
        <v>277</v>
      </c>
      <c r="C37" s="37">
        <f t="shared" si="0"/>
        <v>285</v>
      </c>
      <c r="D37" s="70">
        <f t="shared" si="1"/>
        <v>1.0288808664259927</v>
      </c>
      <c r="E37" s="84">
        <v>159</v>
      </c>
      <c r="F37" s="37">
        <v>155</v>
      </c>
      <c r="G37" s="70">
        <f t="shared" si="4"/>
        <v>0.97484276729559749</v>
      </c>
      <c r="H37" s="84">
        <v>118</v>
      </c>
      <c r="I37" s="37">
        <v>130</v>
      </c>
      <c r="J37" s="70">
        <f t="shared" si="5"/>
        <v>1.1016949152542372</v>
      </c>
      <c r="K37" s="37">
        <f t="shared" si="2"/>
        <v>159</v>
      </c>
      <c r="L37" s="37">
        <v>145</v>
      </c>
      <c r="M37" s="70">
        <f t="shared" si="6"/>
        <v>0.91194968553459121</v>
      </c>
      <c r="N37" s="35"/>
    </row>
    <row r="38" spans="1:14" s="32" customFormat="1" ht="14.25" customHeight="1" x14ac:dyDescent="0.25">
      <c r="A38" s="49">
        <v>0.48958333333333331</v>
      </c>
      <c r="B38" s="37">
        <f t="shared" si="3"/>
        <v>312</v>
      </c>
      <c r="C38" s="37">
        <f t="shared" si="0"/>
        <v>313</v>
      </c>
      <c r="D38" s="70">
        <f t="shared" si="1"/>
        <v>1.0032051282051282</v>
      </c>
      <c r="E38" s="84">
        <v>162</v>
      </c>
      <c r="F38" s="37">
        <v>161</v>
      </c>
      <c r="G38" s="70">
        <f t="shared" si="4"/>
        <v>0.99382716049382713</v>
      </c>
      <c r="H38" s="84">
        <v>150</v>
      </c>
      <c r="I38" s="37">
        <v>152</v>
      </c>
      <c r="J38" s="70">
        <f t="shared" si="5"/>
        <v>1.0133333333333334</v>
      </c>
      <c r="K38" s="37">
        <f t="shared" si="2"/>
        <v>162</v>
      </c>
      <c r="L38" s="37">
        <v>155</v>
      </c>
      <c r="M38" s="70">
        <f t="shared" si="6"/>
        <v>0.95679012345679015</v>
      </c>
      <c r="N38" s="35"/>
    </row>
    <row r="39" spans="1:14" s="32" customFormat="1" ht="14.25" customHeight="1" x14ac:dyDescent="0.25">
      <c r="A39" s="49">
        <v>0.5</v>
      </c>
      <c r="B39" s="37">
        <f t="shared" si="3"/>
        <v>311</v>
      </c>
      <c r="C39" s="37">
        <f t="shared" si="0"/>
        <v>304</v>
      </c>
      <c r="D39" s="70">
        <f t="shared" si="1"/>
        <v>0.977491961414791</v>
      </c>
      <c r="E39" s="84">
        <v>159</v>
      </c>
      <c r="F39" s="37">
        <v>156</v>
      </c>
      <c r="G39" s="70">
        <f t="shared" si="4"/>
        <v>0.98113207547169812</v>
      </c>
      <c r="H39" s="84">
        <v>152</v>
      </c>
      <c r="I39" s="37">
        <v>148</v>
      </c>
      <c r="J39" s="70">
        <f t="shared" si="5"/>
        <v>0.97368421052631582</v>
      </c>
      <c r="K39" s="37">
        <f t="shared" si="2"/>
        <v>159</v>
      </c>
      <c r="L39" s="37">
        <v>146</v>
      </c>
      <c r="M39" s="70">
        <f t="shared" si="6"/>
        <v>0.91823899371069184</v>
      </c>
      <c r="N39" s="35"/>
    </row>
    <row r="40" spans="1:14" s="32" customFormat="1" ht="14.25" customHeight="1" x14ac:dyDescent="0.25">
      <c r="A40" s="49">
        <v>0.51041666666666663</v>
      </c>
      <c r="B40" s="37">
        <f t="shared" si="3"/>
        <v>327</v>
      </c>
      <c r="C40" s="37">
        <f t="shared" si="0"/>
        <v>325</v>
      </c>
      <c r="D40" s="70">
        <f t="shared" si="1"/>
        <v>0.99388379204892963</v>
      </c>
      <c r="E40" s="84">
        <v>188</v>
      </c>
      <c r="F40" s="37">
        <v>179</v>
      </c>
      <c r="G40" s="70">
        <f t="shared" si="4"/>
        <v>0.9521276595744681</v>
      </c>
      <c r="H40" s="84">
        <v>139</v>
      </c>
      <c r="I40" s="37">
        <v>146</v>
      </c>
      <c r="J40" s="70">
        <f t="shared" si="5"/>
        <v>1.0503597122302157</v>
      </c>
      <c r="K40" s="37">
        <f t="shared" si="2"/>
        <v>188</v>
      </c>
      <c r="L40" s="37">
        <v>158</v>
      </c>
      <c r="M40" s="70">
        <f t="shared" si="6"/>
        <v>0.84042553191489366</v>
      </c>
      <c r="N40" s="35"/>
    </row>
    <row r="41" spans="1:14" s="32" customFormat="1" ht="14.25" customHeight="1" x14ac:dyDescent="0.25">
      <c r="A41" s="49">
        <v>0.52083333333333337</v>
      </c>
      <c r="B41" s="37">
        <f t="shared" si="3"/>
        <v>327</v>
      </c>
      <c r="C41" s="37">
        <f t="shared" si="0"/>
        <v>315</v>
      </c>
      <c r="D41" s="70">
        <f t="shared" si="1"/>
        <v>0.96330275229357798</v>
      </c>
      <c r="E41" s="84">
        <v>186</v>
      </c>
      <c r="F41" s="37">
        <v>166</v>
      </c>
      <c r="G41" s="70">
        <f t="shared" si="4"/>
        <v>0.89247311827956988</v>
      </c>
      <c r="H41" s="84">
        <v>141</v>
      </c>
      <c r="I41" s="37">
        <v>149</v>
      </c>
      <c r="J41" s="70">
        <f t="shared" si="5"/>
        <v>1.0567375886524824</v>
      </c>
      <c r="K41" s="37">
        <f t="shared" si="2"/>
        <v>186</v>
      </c>
      <c r="L41" s="37">
        <v>121</v>
      </c>
      <c r="M41" s="70">
        <f t="shared" si="6"/>
        <v>0.65053763440860213</v>
      </c>
      <c r="N41" s="35"/>
    </row>
    <row r="42" spans="1:14" s="32" customFormat="1" ht="14.25" customHeight="1" x14ac:dyDescent="0.25">
      <c r="A42" s="49">
        <v>0.53125</v>
      </c>
      <c r="B42" s="37">
        <f t="shared" si="3"/>
        <v>322</v>
      </c>
      <c r="C42" s="37">
        <f t="shared" si="0"/>
        <v>323</v>
      </c>
      <c r="D42" s="70">
        <f t="shared" si="1"/>
        <v>1.0031055900621118</v>
      </c>
      <c r="E42" s="84">
        <v>178</v>
      </c>
      <c r="F42" s="37">
        <v>174</v>
      </c>
      <c r="G42" s="70">
        <f t="shared" si="4"/>
        <v>0.97752808988764039</v>
      </c>
      <c r="H42" s="84">
        <v>144</v>
      </c>
      <c r="I42" s="37">
        <v>149</v>
      </c>
      <c r="J42" s="70">
        <f t="shared" si="5"/>
        <v>1.0347222222222223</v>
      </c>
      <c r="K42" s="37">
        <f t="shared" si="2"/>
        <v>178</v>
      </c>
      <c r="L42" s="37">
        <v>157</v>
      </c>
      <c r="M42" s="70">
        <f t="shared" si="6"/>
        <v>0.8820224719101124</v>
      </c>
      <c r="N42" s="35"/>
    </row>
    <row r="43" spans="1:14" s="32" customFormat="1" ht="14.25" customHeight="1" x14ac:dyDescent="0.25">
      <c r="A43" s="49">
        <v>0.54166666666666663</v>
      </c>
      <c r="B43" s="37">
        <f t="shared" si="3"/>
        <v>300</v>
      </c>
      <c r="C43" s="37">
        <f t="shared" si="0"/>
        <v>286</v>
      </c>
      <c r="D43" s="70">
        <f t="shared" si="1"/>
        <v>0.95333333333333337</v>
      </c>
      <c r="E43" s="84">
        <v>155</v>
      </c>
      <c r="F43" s="37">
        <v>144</v>
      </c>
      <c r="G43" s="70">
        <f t="shared" si="4"/>
        <v>0.92903225806451617</v>
      </c>
      <c r="H43" s="84">
        <v>145</v>
      </c>
      <c r="I43" s="37">
        <v>142</v>
      </c>
      <c r="J43" s="70">
        <f t="shared" si="5"/>
        <v>0.97931034482758617</v>
      </c>
      <c r="K43" s="37">
        <f t="shared" si="2"/>
        <v>155</v>
      </c>
      <c r="L43" s="37">
        <v>129</v>
      </c>
      <c r="M43" s="70">
        <f t="shared" si="6"/>
        <v>0.83225806451612905</v>
      </c>
      <c r="N43" s="35"/>
    </row>
    <row r="44" spans="1:14" s="32" customFormat="1" ht="14.25" customHeight="1" x14ac:dyDescent="0.25">
      <c r="A44" s="49">
        <v>0.55208333333333337</v>
      </c>
      <c r="B44" s="37">
        <f t="shared" si="3"/>
        <v>289</v>
      </c>
      <c r="C44" s="37">
        <f t="shared" si="0"/>
        <v>289</v>
      </c>
      <c r="D44" s="70">
        <f t="shared" si="1"/>
        <v>1</v>
      </c>
      <c r="E44" s="84">
        <v>159</v>
      </c>
      <c r="F44" s="37">
        <v>155</v>
      </c>
      <c r="G44" s="70">
        <f t="shared" si="4"/>
        <v>0.97484276729559749</v>
      </c>
      <c r="H44" s="84">
        <v>130</v>
      </c>
      <c r="I44" s="37">
        <v>134</v>
      </c>
      <c r="J44" s="70">
        <f t="shared" si="5"/>
        <v>1.0307692307692307</v>
      </c>
      <c r="K44" s="37">
        <f t="shared" si="2"/>
        <v>159</v>
      </c>
      <c r="L44" s="37">
        <v>149</v>
      </c>
      <c r="M44" s="70">
        <f t="shared" si="6"/>
        <v>0.93710691823899372</v>
      </c>
      <c r="N44" s="35"/>
    </row>
    <row r="45" spans="1:14" s="32" customFormat="1" ht="14.25" customHeight="1" x14ac:dyDescent="0.25">
      <c r="A45" s="49">
        <v>0.5625</v>
      </c>
      <c r="B45" s="37">
        <f t="shared" si="3"/>
        <v>326</v>
      </c>
      <c r="C45" s="37">
        <f t="shared" si="0"/>
        <v>323</v>
      </c>
      <c r="D45" s="70">
        <f t="shared" si="1"/>
        <v>0.99079754601226999</v>
      </c>
      <c r="E45" s="84">
        <v>181</v>
      </c>
      <c r="F45" s="37">
        <v>177</v>
      </c>
      <c r="G45" s="70">
        <f t="shared" si="4"/>
        <v>0.97790055248618779</v>
      </c>
      <c r="H45" s="84">
        <v>145</v>
      </c>
      <c r="I45" s="37">
        <v>146</v>
      </c>
      <c r="J45" s="70">
        <f t="shared" si="5"/>
        <v>1.0068965517241379</v>
      </c>
      <c r="K45" s="37">
        <f t="shared" si="2"/>
        <v>181</v>
      </c>
      <c r="L45" s="37">
        <v>167</v>
      </c>
      <c r="M45" s="70">
        <f t="shared" si="6"/>
        <v>0.92265193370165743</v>
      </c>
      <c r="N45" s="35"/>
    </row>
    <row r="46" spans="1:14" s="32" customFormat="1" ht="14.25" customHeight="1" x14ac:dyDescent="0.25">
      <c r="A46" s="49">
        <v>0.57291666666666663</v>
      </c>
      <c r="B46" s="37">
        <f t="shared" si="3"/>
        <v>304</v>
      </c>
      <c r="C46" s="37">
        <f t="shared" si="0"/>
        <v>289</v>
      </c>
      <c r="D46" s="70">
        <f t="shared" si="1"/>
        <v>0.95065789473684215</v>
      </c>
      <c r="E46" s="84">
        <v>172</v>
      </c>
      <c r="F46" s="37">
        <v>153</v>
      </c>
      <c r="G46" s="70">
        <f t="shared" si="4"/>
        <v>0.88953488372093026</v>
      </c>
      <c r="H46" s="84">
        <v>132</v>
      </c>
      <c r="I46" s="37">
        <v>136</v>
      </c>
      <c r="J46" s="70">
        <f t="shared" si="5"/>
        <v>1.0303030303030303</v>
      </c>
      <c r="K46" s="37">
        <f t="shared" si="2"/>
        <v>172</v>
      </c>
      <c r="L46" s="37">
        <v>140</v>
      </c>
      <c r="M46" s="70">
        <f t="shared" si="6"/>
        <v>0.81395348837209303</v>
      </c>
      <c r="N46" s="35"/>
    </row>
    <row r="47" spans="1:14" s="32" customFormat="1" ht="14.25" customHeight="1" x14ac:dyDescent="0.25">
      <c r="A47" s="49">
        <v>0.58333333333333337</v>
      </c>
      <c r="B47" s="37">
        <f t="shared" si="3"/>
        <v>302</v>
      </c>
      <c r="C47" s="37">
        <f t="shared" si="0"/>
        <v>301</v>
      </c>
      <c r="D47" s="70">
        <f t="shared" si="1"/>
        <v>0.99668874172185429</v>
      </c>
      <c r="E47" s="84">
        <v>134</v>
      </c>
      <c r="F47" s="37">
        <v>139</v>
      </c>
      <c r="G47" s="70">
        <f t="shared" si="4"/>
        <v>1.0373134328358209</v>
      </c>
      <c r="H47" s="84">
        <v>168</v>
      </c>
      <c r="I47" s="37">
        <v>162</v>
      </c>
      <c r="J47" s="70">
        <f t="shared" si="5"/>
        <v>0.9642857142857143</v>
      </c>
      <c r="K47" s="37">
        <f t="shared" si="2"/>
        <v>134</v>
      </c>
      <c r="L47" s="37">
        <v>134</v>
      </c>
      <c r="M47" s="70">
        <f t="shared" si="6"/>
        <v>1</v>
      </c>
      <c r="N47" s="35"/>
    </row>
    <row r="48" spans="1:14" s="32" customFormat="1" ht="14.25" customHeight="1" x14ac:dyDescent="0.25">
      <c r="A48" s="49">
        <v>0.59375</v>
      </c>
      <c r="B48" s="37">
        <f t="shared" si="3"/>
        <v>305</v>
      </c>
      <c r="C48" s="37">
        <f t="shared" si="0"/>
        <v>298</v>
      </c>
      <c r="D48" s="70">
        <f t="shared" si="1"/>
        <v>0.9770491803278688</v>
      </c>
      <c r="E48" s="84">
        <v>151</v>
      </c>
      <c r="F48" s="37">
        <v>134</v>
      </c>
      <c r="G48" s="70">
        <f t="shared" si="4"/>
        <v>0.88741721854304634</v>
      </c>
      <c r="H48" s="84">
        <v>154</v>
      </c>
      <c r="I48" s="37">
        <v>164</v>
      </c>
      <c r="J48" s="70">
        <f t="shared" si="5"/>
        <v>1.0649350649350648</v>
      </c>
      <c r="K48" s="37">
        <f t="shared" si="2"/>
        <v>151</v>
      </c>
      <c r="L48" s="37">
        <v>125</v>
      </c>
      <c r="M48" s="70">
        <f t="shared" si="6"/>
        <v>0.82781456953642385</v>
      </c>
      <c r="N48" s="35"/>
    </row>
    <row r="49" spans="1:14" s="32" customFormat="1" ht="14.25" customHeight="1" x14ac:dyDescent="0.25">
      <c r="A49" s="49">
        <v>0.60416666666666663</v>
      </c>
      <c r="B49" s="37">
        <f t="shared" si="3"/>
        <v>336</v>
      </c>
      <c r="C49" s="37">
        <f t="shared" si="0"/>
        <v>336</v>
      </c>
      <c r="D49" s="70">
        <f t="shared" si="1"/>
        <v>1</v>
      </c>
      <c r="E49" s="84">
        <v>168</v>
      </c>
      <c r="F49" s="37">
        <v>171</v>
      </c>
      <c r="G49" s="70">
        <f t="shared" si="4"/>
        <v>1.0178571428571428</v>
      </c>
      <c r="H49" s="84">
        <v>168</v>
      </c>
      <c r="I49" s="37">
        <v>165</v>
      </c>
      <c r="J49" s="70">
        <f t="shared" si="5"/>
        <v>0.9821428571428571</v>
      </c>
      <c r="K49" s="37">
        <f t="shared" si="2"/>
        <v>168</v>
      </c>
      <c r="L49" s="37">
        <v>157</v>
      </c>
      <c r="M49" s="70">
        <f t="shared" si="6"/>
        <v>0.93452380952380953</v>
      </c>
      <c r="N49" s="35"/>
    </row>
    <row r="50" spans="1:14" s="32" customFormat="1" ht="14.25" customHeight="1" x14ac:dyDescent="0.25">
      <c r="A50" s="49">
        <v>0.61458333333333337</v>
      </c>
      <c r="B50" s="37">
        <f t="shared" si="3"/>
        <v>322</v>
      </c>
      <c r="C50" s="37">
        <f t="shared" si="0"/>
        <v>324</v>
      </c>
      <c r="D50" s="70">
        <f t="shared" si="1"/>
        <v>1.0062111801242235</v>
      </c>
      <c r="E50" s="84">
        <v>184</v>
      </c>
      <c r="F50" s="37">
        <v>171</v>
      </c>
      <c r="G50" s="70">
        <f t="shared" si="4"/>
        <v>0.92934782608695654</v>
      </c>
      <c r="H50" s="84">
        <v>138</v>
      </c>
      <c r="I50" s="37">
        <v>153</v>
      </c>
      <c r="J50" s="70">
        <f t="shared" si="5"/>
        <v>1.1086956521739131</v>
      </c>
      <c r="K50" s="37">
        <f t="shared" si="2"/>
        <v>184</v>
      </c>
      <c r="L50" s="37">
        <v>162</v>
      </c>
      <c r="M50" s="70">
        <f t="shared" si="6"/>
        <v>0.88043478260869568</v>
      </c>
      <c r="N50" s="35"/>
    </row>
    <row r="51" spans="1:14" s="32" customFormat="1" ht="14.25" customHeight="1" x14ac:dyDescent="0.25">
      <c r="A51" s="49">
        <v>0.625</v>
      </c>
      <c r="B51" s="37">
        <f t="shared" si="3"/>
        <v>331</v>
      </c>
      <c r="C51" s="37">
        <f t="shared" si="0"/>
        <v>319</v>
      </c>
      <c r="D51" s="70">
        <f t="shared" si="1"/>
        <v>0.96374622356495465</v>
      </c>
      <c r="E51" s="84">
        <v>177</v>
      </c>
      <c r="F51" s="37">
        <v>161</v>
      </c>
      <c r="G51" s="70">
        <f t="shared" si="4"/>
        <v>0.90960451977401124</v>
      </c>
      <c r="H51" s="84">
        <v>154</v>
      </c>
      <c r="I51" s="37">
        <v>158</v>
      </c>
      <c r="J51" s="70">
        <f t="shared" si="5"/>
        <v>1.025974025974026</v>
      </c>
      <c r="K51" s="37">
        <f t="shared" si="2"/>
        <v>177</v>
      </c>
      <c r="L51" s="37">
        <v>148</v>
      </c>
      <c r="M51" s="70">
        <f t="shared" si="6"/>
        <v>0.83615819209039544</v>
      </c>
      <c r="N51" s="35"/>
    </row>
    <row r="52" spans="1:14" s="32" customFormat="1" ht="14.25" customHeight="1" x14ac:dyDescent="0.25">
      <c r="A52" s="49">
        <v>0.63541666666666663</v>
      </c>
      <c r="B52" s="37">
        <f t="shared" si="3"/>
        <v>340</v>
      </c>
      <c r="C52" s="37">
        <f t="shared" si="0"/>
        <v>345</v>
      </c>
      <c r="D52" s="70">
        <f t="shared" si="1"/>
        <v>1.0147058823529411</v>
      </c>
      <c r="E52" s="84">
        <v>203</v>
      </c>
      <c r="F52" s="37">
        <v>205</v>
      </c>
      <c r="G52" s="70">
        <f t="shared" si="4"/>
        <v>1.0098522167487685</v>
      </c>
      <c r="H52" s="84">
        <v>137</v>
      </c>
      <c r="I52" s="37">
        <v>140</v>
      </c>
      <c r="J52" s="70">
        <f t="shared" si="5"/>
        <v>1.0218978102189782</v>
      </c>
      <c r="K52" s="37">
        <f t="shared" si="2"/>
        <v>203</v>
      </c>
      <c r="L52" s="37">
        <v>190</v>
      </c>
      <c r="M52" s="70">
        <f t="shared" si="6"/>
        <v>0.93596059113300489</v>
      </c>
      <c r="N52" s="35"/>
    </row>
    <row r="53" spans="1:14" s="32" customFormat="1" ht="14.25" customHeight="1" x14ac:dyDescent="0.25">
      <c r="A53" s="49">
        <v>0.64583333333333337</v>
      </c>
      <c r="B53" s="37">
        <f t="shared" si="3"/>
        <v>296</v>
      </c>
      <c r="C53" s="37">
        <f t="shared" si="0"/>
        <v>313</v>
      </c>
      <c r="D53" s="70">
        <f t="shared" si="1"/>
        <v>1.0574324324324325</v>
      </c>
      <c r="E53" s="84">
        <v>147</v>
      </c>
      <c r="F53" s="37">
        <v>156</v>
      </c>
      <c r="G53" s="70">
        <f t="shared" si="4"/>
        <v>1.0612244897959184</v>
      </c>
      <c r="H53" s="84">
        <v>149</v>
      </c>
      <c r="I53" s="37">
        <v>157</v>
      </c>
      <c r="J53" s="70">
        <f t="shared" si="5"/>
        <v>1.0536912751677852</v>
      </c>
      <c r="K53" s="37">
        <f t="shared" si="2"/>
        <v>147</v>
      </c>
      <c r="L53" s="37">
        <v>147</v>
      </c>
      <c r="M53" s="70">
        <f t="shared" si="6"/>
        <v>1</v>
      </c>
      <c r="N53" s="35"/>
    </row>
    <row r="54" spans="1:14" s="32" customFormat="1" ht="14.25" customHeight="1" x14ac:dyDescent="0.25">
      <c r="A54" s="49">
        <v>0.65625</v>
      </c>
      <c r="B54" s="37">
        <f t="shared" si="3"/>
        <v>339</v>
      </c>
      <c r="C54" s="37">
        <f t="shared" si="0"/>
        <v>342</v>
      </c>
      <c r="D54" s="70">
        <f t="shared" si="1"/>
        <v>1.0088495575221239</v>
      </c>
      <c r="E54" s="84">
        <v>203</v>
      </c>
      <c r="F54" s="37">
        <v>198</v>
      </c>
      <c r="G54" s="70">
        <f t="shared" si="4"/>
        <v>0.97536945812807885</v>
      </c>
      <c r="H54" s="84">
        <v>136</v>
      </c>
      <c r="I54" s="37">
        <v>144</v>
      </c>
      <c r="J54" s="70">
        <f t="shared" si="5"/>
        <v>1.0588235294117647</v>
      </c>
      <c r="K54" s="37">
        <f t="shared" si="2"/>
        <v>203</v>
      </c>
      <c r="L54" s="37">
        <v>185</v>
      </c>
      <c r="M54" s="70">
        <f t="shared" si="6"/>
        <v>0.91133004926108374</v>
      </c>
      <c r="N54" s="35"/>
    </row>
    <row r="55" spans="1:14" s="32" customFormat="1" ht="14.25" customHeight="1" x14ac:dyDescent="0.25">
      <c r="A55" s="49">
        <v>0.66666666666666663</v>
      </c>
      <c r="B55" s="37">
        <f t="shared" si="3"/>
        <v>354</v>
      </c>
      <c r="C55" s="37">
        <f t="shared" si="0"/>
        <v>345</v>
      </c>
      <c r="D55" s="70">
        <f t="shared" si="1"/>
        <v>0.97457627118644063</v>
      </c>
      <c r="E55" s="84">
        <v>185</v>
      </c>
      <c r="F55" s="37">
        <v>182</v>
      </c>
      <c r="G55" s="70">
        <f t="shared" si="4"/>
        <v>0.98378378378378384</v>
      </c>
      <c r="H55" s="84">
        <v>169</v>
      </c>
      <c r="I55" s="37">
        <v>163</v>
      </c>
      <c r="J55" s="70">
        <f t="shared" si="5"/>
        <v>0.96449704142011838</v>
      </c>
      <c r="K55" s="37">
        <f t="shared" si="2"/>
        <v>185</v>
      </c>
      <c r="L55" s="37">
        <v>164</v>
      </c>
      <c r="M55" s="70">
        <f t="shared" si="6"/>
        <v>0.88648648648648654</v>
      </c>
      <c r="N55" s="35"/>
    </row>
    <row r="56" spans="1:14" s="32" customFormat="1" ht="14.25" customHeight="1" x14ac:dyDescent="0.25">
      <c r="A56" s="49">
        <v>0.67708333333333337</v>
      </c>
      <c r="B56" s="37">
        <f t="shared" si="3"/>
        <v>371</v>
      </c>
      <c r="C56" s="37">
        <f t="shared" si="0"/>
        <v>368</v>
      </c>
      <c r="D56" s="70">
        <f t="shared" si="1"/>
        <v>0.99191374663072773</v>
      </c>
      <c r="E56" s="84">
        <v>237</v>
      </c>
      <c r="F56" s="37">
        <v>225</v>
      </c>
      <c r="G56" s="70">
        <f t="shared" si="4"/>
        <v>0.94936708860759489</v>
      </c>
      <c r="H56" s="84">
        <v>134</v>
      </c>
      <c r="I56" s="37">
        <v>143</v>
      </c>
      <c r="J56" s="70">
        <f t="shared" si="5"/>
        <v>1.0671641791044777</v>
      </c>
      <c r="K56" s="37">
        <f t="shared" si="2"/>
        <v>237</v>
      </c>
      <c r="L56" s="37">
        <v>212</v>
      </c>
      <c r="M56" s="70">
        <f t="shared" si="6"/>
        <v>0.89451476793248941</v>
      </c>
      <c r="N56" s="35"/>
    </row>
    <row r="57" spans="1:14" s="32" customFormat="1" ht="14.25" customHeight="1" x14ac:dyDescent="0.25">
      <c r="A57" s="49">
        <v>0.6875</v>
      </c>
      <c r="B57" s="37">
        <f t="shared" si="3"/>
        <v>372</v>
      </c>
      <c r="C57" s="37">
        <f t="shared" si="0"/>
        <v>369</v>
      </c>
      <c r="D57" s="70">
        <f t="shared" si="1"/>
        <v>0.99193548387096775</v>
      </c>
      <c r="E57" s="84">
        <v>202</v>
      </c>
      <c r="F57" s="37">
        <v>190</v>
      </c>
      <c r="G57" s="70">
        <f t="shared" si="4"/>
        <v>0.94059405940594054</v>
      </c>
      <c r="H57" s="84">
        <v>170</v>
      </c>
      <c r="I57" s="37">
        <v>179</v>
      </c>
      <c r="J57" s="70">
        <f t="shared" si="5"/>
        <v>1.0529411764705883</v>
      </c>
      <c r="K57" s="37">
        <f t="shared" si="2"/>
        <v>202</v>
      </c>
      <c r="L57" s="37">
        <v>176</v>
      </c>
      <c r="M57" s="70">
        <f t="shared" si="6"/>
        <v>0.87128712871287128</v>
      </c>
      <c r="N57" s="35"/>
    </row>
    <row r="58" spans="1:14" s="32" customFormat="1" ht="14.25" customHeight="1" x14ac:dyDescent="0.25">
      <c r="A58" s="49">
        <v>0.69791666666666663</v>
      </c>
      <c r="B58" s="37">
        <f t="shared" si="3"/>
        <v>371</v>
      </c>
      <c r="C58" s="37">
        <f t="shared" si="0"/>
        <v>376</v>
      </c>
      <c r="D58" s="70">
        <f t="shared" si="1"/>
        <v>1.013477088948787</v>
      </c>
      <c r="E58" s="84">
        <v>206</v>
      </c>
      <c r="F58" s="37">
        <v>198</v>
      </c>
      <c r="G58" s="70">
        <f t="shared" si="4"/>
        <v>0.96116504854368934</v>
      </c>
      <c r="H58" s="84">
        <v>165</v>
      </c>
      <c r="I58" s="37">
        <v>178</v>
      </c>
      <c r="J58" s="70">
        <f t="shared" si="5"/>
        <v>1.0787878787878789</v>
      </c>
      <c r="K58" s="37">
        <f t="shared" si="2"/>
        <v>206</v>
      </c>
      <c r="L58" s="37">
        <v>182</v>
      </c>
      <c r="M58" s="70">
        <f t="shared" si="6"/>
        <v>0.88349514563106801</v>
      </c>
      <c r="N58" s="35"/>
    </row>
    <row r="59" spans="1:14" s="32" customFormat="1" ht="14.25" customHeight="1" x14ac:dyDescent="0.25">
      <c r="A59" s="49">
        <v>0.70833333333333337</v>
      </c>
      <c r="B59" s="37">
        <f t="shared" si="3"/>
        <v>386</v>
      </c>
      <c r="C59" s="37">
        <f t="shared" si="0"/>
        <v>392</v>
      </c>
      <c r="D59" s="70">
        <f t="shared" si="1"/>
        <v>1.0155440414507773</v>
      </c>
      <c r="E59" s="84">
        <v>228</v>
      </c>
      <c r="F59" s="37">
        <v>218</v>
      </c>
      <c r="G59" s="70">
        <f t="shared" si="4"/>
        <v>0.95614035087719296</v>
      </c>
      <c r="H59" s="84">
        <v>158</v>
      </c>
      <c r="I59" s="37">
        <v>174</v>
      </c>
      <c r="J59" s="70">
        <f t="shared" si="5"/>
        <v>1.1012658227848102</v>
      </c>
      <c r="K59" s="37">
        <f t="shared" si="2"/>
        <v>228</v>
      </c>
      <c r="L59" s="37">
        <v>202</v>
      </c>
      <c r="M59" s="70">
        <f t="shared" si="6"/>
        <v>0.88596491228070173</v>
      </c>
      <c r="N59" s="35"/>
    </row>
    <row r="60" spans="1:14" s="32" customFormat="1" ht="14.25" customHeight="1" x14ac:dyDescent="0.25">
      <c r="A60" s="49">
        <v>0.71875</v>
      </c>
      <c r="B60" s="37">
        <f t="shared" si="3"/>
        <v>373</v>
      </c>
      <c r="C60" s="37">
        <f t="shared" si="0"/>
        <v>382</v>
      </c>
      <c r="D60" s="70">
        <f t="shared" si="1"/>
        <v>1.0241286863270778</v>
      </c>
      <c r="E60" s="84">
        <v>218</v>
      </c>
      <c r="F60" s="37">
        <v>219</v>
      </c>
      <c r="G60" s="70">
        <f t="shared" si="4"/>
        <v>1.0045871559633028</v>
      </c>
      <c r="H60" s="84">
        <v>155</v>
      </c>
      <c r="I60" s="37">
        <v>163</v>
      </c>
      <c r="J60" s="70">
        <f t="shared" si="5"/>
        <v>1.0516129032258064</v>
      </c>
      <c r="K60" s="37">
        <f t="shared" si="2"/>
        <v>218</v>
      </c>
      <c r="L60" s="37">
        <v>200</v>
      </c>
      <c r="M60" s="70">
        <f t="shared" si="6"/>
        <v>0.91743119266055051</v>
      </c>
      <c r="N60" s="35"/>
    </row>
    <row r="61" spans="1:14" s="32" customFormat="1" ht="14.25" customHeight="1" x14ac:dyDescent="0.25">
      <c r="A61" s="49">
        <v>0.72916666666666663</v>
      </c>
      <c r="B61" s="37">
        <f t="shared" si="3"/>
        <v>340</v>
      </c>
      <c r="C61" s="37">
        <f t="shared" si="0"/>
        <v>342</v>
      </c>
      <c r="D61" s="70">
        <f t="shared" si="1"/>
        <v>1.0058823529411764</v>
      </c>
      <c r="E61" s="84">
        <v>203</v>
      </c>
      <c r="F61" s="37">
        <v>194</v>
      </c>
      <c r="G61" s="70">
        <f t="shared" si="4"/>
        <v>0.95566502463054193</v>
      </c>
      <c r="H61" s="84">
        <v>137</v>
      </c>
      <c r="I61" s="37">
        <v>148</v>
      </c>
      <c r="J61" s="70">
        <f t="shared" si="5"/>
        <v>1.0802919708029197</v>
      </c>
      <c r="K61" s="37">
        <f t="shared" si="2"/>
        <v>203</v>
      </c>
      <c r="L61" s="37">
        <v>175</v>
      </c>
      <c r="M61" s="70">
        <f t="shared" si="6"/>
        <v>0.86206896551724133</v>
      </c>
      <c r="N61" s="35"/>
    </row>
    <row r="62" spans="1:14" s="32" customFormat="1" ht="14.25" customHeight="1" x14ac:dyDescent="0.25">
      <c r="A62" s="49">
        <v>0.73958333333333337</v>
      </c>
      <c r="B62" s="37">
        <f t="shared" si="3"/>
        <v>340</v>
      </c>
      <c r="C62" s="37">
        <f t="shared" si="0"/>
        <v>342</v>
      </c>
      <c r="D62" s="70">
        <f t="shared" si="1"/>
        <v>1.0058823529411764</v>
      </c>
      <c r="E62" s="84">
        <v>194</v>
      </c>
      <c r="F62" s="37">
        <v>180</v>
      </c>
      <c r="G62" s="70">
        <f t="shared" si="4"/>
        <v>0.92783505154639179</v>
      </c>
      <c r="H62" s="84">
        <v>146</v>
      </c>
      <c r="I62" s="37">
        <v>162</v>
      </c>
      <c r="J62" s="70">
        <f t="shared" si="5"/>
        <v>1.1095890410958904</v>
      </c>
      <c r="K62" s="37">
        <f t="shared" si="2"/>
        <v>194</v>
      </c>
      <c r="L62" s="37">
        <v>170</v>
      </c>
      <c r="M62" s="70">
        <f t="shared" si="6"/>
        <v>0.87628865979381443</v>
      </c>
      <c r="N62" s="35"/>
    </row>
    <row r="63" spans="1:14" s="32" customFormat="1" ht="14.25" customHeight="1" x14ac:dyDescent="0.25">
      <c r="A63" s="49">
        <v>0.75</v>
      </c>
      <c r="B63" s="37">
        <f t="shared" si="3"/>
        <v>356</v>
      </c>
      <c r="C63" s="37">
        <f t="shared" si="0"/>
        <v>359</v>
      </c>
      <c r="D63" s="70">
        <f t="shared" si="1"/>
        <v>1.0084269662921348</v>
      </c>
      <c r="E63" s="84">
        <v>199</v>
      </c>
      <c r="F63" s="37">
        <v>191</v>
      </c>
      <c r="G63" s="70">
        <f t="shared" si="4"/>
        <v>0.95979899497487442</v>
      </c>
      <c r="H63" s="84">
        <v>157</v>
      </c>
      <c r="I63" s="37">
        <v>168</v>
      </c>
      <c r="J63" s="70">
        <f t="shared" si="5"/>
        <v>1.0700636942675159</v>
      </c>
      <c r="K63" s="37">
        <f t="shared" si="2"/>
        <v>199</v>
      </c>
      <c r="L63" s="37">
        <v>167</v>
      </c>
      <c r="M63" s="70">
        <f t="shared" si="6"/>
        <v>0.83919597989949746</v>
      </c>
      <c r="N63" s="35"/>
    </row>
    <row r="64" spans="1:14" s="32" customFormat="1" ht="14.25" customHeight="1" x14ac:dyDescent="0.25">
      <c r="A64" s="49">
        <v>0.76041666666666663</v>
      </c>
      <c r="B64" s="37">
        <f t="shared" si="3"/>
        <v>331</v>
      </c>
      <c r="C64" s="37">
        <f t="shared" si="0"/>
        <v>333</v>
      </c>
      <c r="D64" s="70">
        <f t="shared" si="1"/>
        <v>1.0060422960725075</v>
      </c>
      <c r="E64" s="84">
        <v>156</v>
      </c>
      <c r="F64" s="37">
        <v>160</v>
      </c>
      <c r="G64" s="70">
        <f t="shared" si="4"/>
        <v>1.0256410256410255</v>
      </c>
      <c r="H64" s="84">
        <v>175</v>
      </c>
      <c r="I64" s="37">
        <v>173</v>
      </c>
      <c r="J64" s="70">
        <f t="shared" si="5"/>
        <v>0.98857142857142855</v>
      </c>
      <c r="K64" s="37">
        <f t="shared" si="2"/>
        <v>156</v>
      </c>
      <c r="L64" s="37">
        <v>138</v>
      </c>
      <c r="M64" s="70">
        <f t="shared" si="6"/>
        <v>0.88461538461538458</v>
      </c>
    </row>
    <row r="65" spans="1:13" s="32" customFormat="1" ht="14.25" customHeight="1" x14ac:dyDescent="0.25">
      <c r="A65" s="49">
        <v>0.77083333333333337</v>
      </c>
      <c r="B65" s="37">
        <f t="shared" si="3"/>
        <v>338</v>
      </c>
      <c r="C65" s="37">
        <f t="shared" si="0"/>
        <v>339</v>
      </c>
      <c r="D65" s="70">
        <f t="shared" si="1"/>
        <v>1.0029585798816567</v>
      </c>
      <c r="E65" s="84">
        <v>176</v>
      </c>
      <c r="F65" s="37">
        <v>171</v>
      </c>
      <c r="G65" s="70">
        <f t="shared" si="4"/>
        <v>0.97159090909090906</v>
      </c>
      <c r="H65" s="84">
        <v>162</v>
      </c>
      <c r="I65" s="37">
        <v>168</v>
      </c>
      <c r="J65" s="70">
        <f t="shared" si="5"/>
        <v>1.037037037037037</v>
      </c>
      <c r="K65" s="37">
        <f t="shared" si="2"/>
        <v>176</v>
      </c>
      <c r="L65" s="37">
        <v>154</v>
      </c>
      <c r="M65" s="70">
        <f t="shared" si="6"/>
        <v>0.875</v>
      </c>
    </row>
    <row r="66" spans="1:13" s="32" customFormat="1" ht="14.25" customHeight="1" thickBot="1" x14ac:dyDescent="0.3">
      <c r="A66" s="49">
        <v>0.78125</v>
      </c>
      <c r="B66" s="37">
        <f t="shared" si="3"/>
        <v>292</v>
      </c>
      <c r="C66" s="37">
        <f t="shared" si="0"/>
        <v>286</v>
      </c>
      <c r="D66" s="70">
        <f t="shared" si="1"/>
        <v>0.97945205479452058</v>
      </c>
      <c r="E66" s="84">
        <v>157</v>
      </c>
      <c r="F66" s="37">
        <v>150</v>
      </c>
      <c r="G66" s="70">
        <f t="shared" si="4"/>
        <v>0.95541401273885351</v>
      </c>
      <c r="H66" s="84">
        <v>135</v>
      </c>
      <c r="I66" s="37">
        <v>136</v>
      </c>
      <c r="J66" s="70">
        <f t="shared" si="5"/>
        <v>1.0074074074074073</v>
      </c>
      <c r="K66" s="37">
        <f t="shared" si="2"/>
        <v>157</v>
      </c>
      <c r="L66" s="37">
        <v>129</v>
      </c>
      <c r="M66" s="70">
        <f t="shared" si="6"/>
        <v>0.82165605095541405</v>
      </c>
    </row>
    <row r="67" spans="1:13" ht="14.25" customHeight="1" thickTop="1" thickBot="1" x14ac:dyDescent="0.3">
      <c r="A67" s="71" t="s">
        <v>2</v>
      </c>
      <c r="B67" s="71">
        <f>SUM(B15:B66)</f>
        <v>16159</v>
      </c>
      <c r="C67" s="71">
        <f>SUM(C15:C66)</f>
        <v>15982</v>
      </c>
      <c r="D67" s="72">
        <f>IFERROR(IF(AND(B67=0,C67=0),0,C67/B67),0)</f>
        <v>0.98904635187821033</v>
      </c>
      <c r="E67" s="71">
        <f>SUM(E15:E66)</f>
        <v>8237</v>
      </c>
      <c r="F67" s="71">
        <f>SUM(F15:F66)</f>
        <v>7839</v>
      </c>
      <c r="G67" s="72">
        <f>IFERROR(IF(AND(E67=0,F67=0),0,F67/E67),0)</f>
        <v>0.9516814374165351</v>
      </c>
      <c r="H67" s="71">
        <f>SUM(H15:H66)</f>
        <v>7922</v>
      </c>
      <c r="I67" s="71">
        <f>SUM(I15:I66)</f>
        <v>8143</v>
      </c>
      <c r="J67" s="72">
        <f>IFERROR(IF(AND(H67=0,I67=0),0,I67/H67),0)</f>
        <v>1.0278969957081545</v>
      </c>
      <c r="K67" s="71">
        <f>SUM(K15:K66)</f>
        <v>8237</v>
      </c>
      <c r="L67" s="71">
        <f>SUM(L15:L66)</f>
        <v>7238</v>
      </c>
      <c r="M67" s="72">
        <f>IFERROR(IF(AND(K67=0,L67=0),0,L67/K67),0)</f>
        <v>0.8787179798470317</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pageMargins left="0.75000000000000011" right="0.75000000000000011" top="1" bottom="1" header="0.5" footer="0.5"/>
  <pageSetup paperSize="9" scale="10" orientation="landscape" horizontalDpi="4294967292" vertic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9A343-590B-4C8E-9A11-CFCBC83C4D29}">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10</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124</v>
      </c>
      <c r="C15" s="37">
        <f t="shared" ref="C15:C66" si="0">F15+I15</f>
        <v>122</v>
      </c>
      <c r="D15" s="70">
        <f t="shared" ref="D15:D66" si="1">IF(OR(B15=0,C15=0),0,C15/B15)</f>
        <v>0.9838709677419355</v>
      </c>
      <c r="E15" s="86">
        <v>81</v>
      </c>
      <c r="F15" s="37">
        <v>79</v>
      </c>
      <c r="G15" s="70">
        <f>IF(OR(E15=0,F15=0),0,F15/E15)</f>
        <v>0.97530864197530864</v>
      </c>
      <c r="H15" s="86">
        <v>43</v>
      </c>
      <c r="I15" s="37">
        <v>43</v>
      </c>
      <c r="J15" s="70">
        <f>IF(OR(H15=0,I15=0),0,I15/H15)</f>
        <v>1</v>
      </c>
      <c r="K15" s="37">
        <f t="shared" ref="K15:K66" si="2">E15</f>
        <v>81</v>
      </c>
      <c r="L15" s="37">
        <v>65</v>
      </c>
      <c r="M15" s="70">
        <f>IF(OR(K15=0,L15=0),0,L15/K15)</f>
        <v>0.80246913580246915</v>
      </c>
      <c r="N15" s="35"/>
    </row>
    <row r="16" spans="1:14" s="32" customFormat="1" ht="14.25" customHeight="1" x14ac:dyDescent="0.25">
      <c r="A16" s="49">
        <v>0.26041666666666669</v>
      </c>
      <c r="B16" s="37">
        <f t="shared" ref="B16:B66" si="3">E16+H16</f>
        <v>163</v>
      </c>
      <c r="C16" s="37">
        <f t="shared" si="0"/>
        <v>162</v>
      </c>
      <c r="D16" s="70">
        <f t="shared" si="1"/>
        <v>0.99386503067484666</v>
      </c>
      <c r="E16" s="86">
        <v>120</v>
      </c>
      <c r="F16" s="37">
        <v>120</v>
      </c>
      <c r="G16" s="70">
        <f t="shared" ref="G16:G66" si="4">IF(OR(E16=0,F16=0),0,F16/E16)</f>
        <v>1</v>
      </c>
      <c r="H16" s="86">
        <v>43</v>
      </c>
      <c r="I16" s="37">
        <v>42</v>
      </c>
      <c r="J16" s="70">
        <f t="shared" ref="J16:J66" si="5">IF(OR(H16=0,I16=0),0,I16/H16)</f>
        <v>0.97674418604651159</v>
      </c>
      <c r="K16" s="37">
        <f t="shared" si="2"/>
        <v>120</v>
      </c>
      <c r="L16" s="37">
        <v>93</v>
      </c>
      <c r="M16" s="70">
        <f t="shared" ref="M16:M66" si="6">IF(OR(K16=0,L16=0),0,L16/K16)</f>
        <v>0.77500000000000002</v>
      </c>
      <c r="N16" s="35"/>
    </row>
    <row r="17" spans="1:14" s="32" customFormat="1" ht="14.25" customHeight="1" x14ac:dyDescent="0.25">
      <c r="A17" s="49">
        <v>0.27083333333333331</v>
      </c>
      <c r="B17" s="37">
        <f t="shared" si="3"/>
        <v>204</v>
      </c>
      <c r="C17" s="37">
        <f t="shared" si="0"/>
        <v>196</v>
      </c>
      <c r="D17" s="70">
        <f t="shared" si="1"/>
        <v>0.96078431372549022</v>
      </c>
      <c r="E17" s="86">
        <v>133</v>
      </c>
      <c r="F17" s="37">
        <v>127</v>
      </c>
      <c r="G17" s="70">
        <f t="shared" si="4"/>
        <v>0.95488721804511278</v>
      </c>
      <c r="H17" s="86">
        <v>71</v>
      </c>
      <c r="I17" s="37">
        <v>69</v>
      </c>
      <c r="J17" s="70">
        <f t="shared" si="5"/>
        <v>0.971830985915493</v>
      </c>
      <c r="K17" s="37">
        <f t="shared" si="2"/>
        <v>133</v>
      </c>
      <c r="L17" s="37">
        <v>104</v>
      </c>
      <c r="M17" s="70">
        <f t="shared" si="6"/>
        <v>0.78195488721804507</v>
      </c>
      <c r="N17" s="35"/>
    </row>
    <row r="18" spans="1:14" s="32" customFormat="1" ht="14.25" customHeight="1" x14ac:dyDescent="0.25">
      <c r="A18" s="49">
        <v>0.28125</v>
      </c>
      <c r="B18" s="37">
        <f t="shared" si="3"/>
        <v>243</v>
      </c>
      <c r="C18" s="37">
        <f t="shared" si="0"/>
        <v>233</v>
      </c>
      <c r="D18" s="70">
        <f t="shared" si="1"/>
        <v>0.95884773662551437</v>
      </c>
      <c r="E18" s="86">
        <v>181</v>
      </c>
      <c r="F18" s="37">
        <v>171</v>
      </c>
      <c r="G18" s="70">
        <f t="shared" si="4"/>
        <v>0.94475138121546964</v>
      </c>
      <c r="H18" s="86">
        <v>62</v>
      </c>
      <c r="I18" s="37">
        <v>62</v>
      </c>
      <c r="J18" s="70">
        <f t="shared" si="5"/>
        <v>1</v>
      </c>
      <c r="K18" s="37">
        <f t="shared" si="2"/>
        <v>181</v>
      </c>
      <c r="L18" s="37">
        <v>122</v>
      </c>
      <c r="M18" s="70">
        <f t="shared" si="6"/>
        <v>0.67403314917127077</v>
      </c>
      <c r="N18" s="35"/>
    </row>
    <row r="19" spans="1:14" s="32" customFormat="1" ht="14.25" customHeight="1" x14ac:dyDescent="0.25">
      <c r="A19" s="49">
        <v>0.29166666666666669</v>
      </c>
      <c r="B19" s="37">
        <f t="shared" si="3"/>
        <v>335</v>
      </c>
      <c r="C19" s="37">
        <f t="shared" si="0"/>
        <v>320</v>
      </c>
      <c r="D19" s="70">
        <f t="shared" si="1"/>
        <v>0.95522388059701491</v>
      </c>
      <c r="E19" s="86">
        <v>223</v>
      </c>
      <c r="F19" s="37">
        <v>213</v>
      </c>
      <c r="G19" s="70">
        <f t="shared" si="4"/>
        <v>0.95515695067264572</v>
      </c>
      <c r="H19" s="86">
        <v>112</v>
      </c>
      <c r="I19" s="37">
        <v>107</v>
      </c>
      <c r="J19" s="70">
        <f t="shared" si="5"/>
        <v>0.9553571428571429</v>
      </c>
      <c r="K19" s="37">
        <f t="shared" si="2"/>
        <v>223</v>
      </c>
      <c r="L19" s="37">
        <v>154</v>
      </c>
      <c r="M19" s="70">
        <f t="shared" si="6"/>
        <v>0.6905829596412556</v>
      </c>
      <c r="N19" s="35"/>
    </row>
    <row r="20" spans="1:14" s="32" customFormat="1" ht="14.25" customHeight="1" x14ac:dyDescent="0.25">
      <c r="A20" s="49">
        <v>0.30208333333333331</v>
      </c>
      <c r="B20" s="37">
        <f t="shared" si="3"/>
        <v>329</v>
      </c>
      <c r="C20" s="37">
        <f t="shared" si="0"/>
        <v>321</v>
      </c>
      <c r="D20" s="70">
        <f t="shared" si="1"/>
        <v>0.9756838905775076</v>
      </c>
      <c r="E20" s="86">
        <v>232</v>
      </c>
      <c r="F20" s="37">
        <v>225</v>
      </c>
      <c r="G20" s="70">
        <f t="shared" si="4"/>
        <v>0.96982758620689657</v>
      </c>
      <c r="H20" s="86">
        <v>97</v>
      </c>
      <c r="I20" s="37">
        <v>96</v>
      </c>
      <c r="J20" s="70">
        <f t="shared" si="5"/>
        <v>0.98969072164948457</v>
      </c>
      <c r="K20" s="37">
        <f t="shared" si="2"/>
        <v>232</v>
      </c>
      <c r="L20" s="37">
        <v>161</v>
      </c>
      <c r="M20" s="70">
        <f t="shared" si="6"/>
        <v>0.69396551724137934</v>
      </c>
      <c r="N20" s="35"/>
    </row>
    <row r="21" spans="1:14" s="32" customFormat="1" ht="14.25" customHeight="1" x14ac:dyDescent="0.25">
      <c r="A21" s="49">
        <v>0.3125</v>
      </c>
      <c r="B21" s="37">
        <f t="shared" si="3"/>
        <v>425</v>
      </c>
      <c r="C21" s="37">
        <f t="shared" si="0"/>
        <v>422</v>
      </c>
      <c r="D21" s="70">
        <f t="shared" si="1"/>
        <v>0.99294117647058822</v>
      </c>
      <c r="E21" s="86">
        <v>305</v>
      </c>
      <c r="F21" s="37">
        <v>302</v>
      </c>
      <c r="G21" s="70">
        <f t="shared" si="4"/>
        <v>0.99016393442622952</v>
      </c>
      <c r="H21" s="86">
        <v>120</v>
      </c>
      <c r="I21" s="37">
        <v>120</v>
      </c>
      <c r="J21" s="70">
        <f t="shared" si="5"/>
        <v>1</v>
      </c>
      <c r="K21" s="37">
        <f t="shared" si="2"/>
        <v>305</v>
      </c>
      <c r="L21" s="37">
        <v>226</v>
      </c>
      <c r="M21" s="70">
        <f t="shared" si="6"/>
        <v>0.74098360655737705</v>
      </c>
      <c r="N21" s="35"/>
    </row>
    <row r="22" spans="1:14" s="32" customFormat="1" ht="14.25" customHeight="1" x14ac:dyDescent="0.25">
      <c r="A22" s="49">
        <v>0.32291666666666669</v>
      </c>
      <c r="B22" s="37">
        <f t="shared" si="3"/>
        <v>447</v>
      </c>
      <c r="C22" s="37">
        <f t="shared" si="0"/>
        <v>426</v>
      </c>
      <c r="D22" s="70">
        <f t="shared" si="1"/>
        <v>0.95302013422818788</v>
      </c>
      <c r="E22" s="86">
        <v>320</v>
      </c>
      <c r="F22" s="37">
        <v>302</v>
      </c>
      <c r="G22" s="70">
        <f t="shared" si="4"/>
        <v>0.94374999999999998</v>
      </c>
      <c r="H22" s="86">
        <v>127</v>
      </c>
      <c r="I22" s="37">
        <v>124</v>
      </c>
      <c r="J22" s="70">
        <f t="shared" si="5"/>
        <v>0.97637795275590555</v>
      </c>
      <c r="K22" s="37">
        <f t="shared" si="2"/>
        <v>320</v>
      </c>
      <c r="L22" s="37">
        <v>203</v>
      </c>
      <c r="M22" s="70">
        <f t="shared" si="6"/>
        <v>0.63437500000000002</v>
      </c>
      <c r="N22" s="35"/>
    </row>
    <row r="23" spans="1:14" s="32" customFormat="1" ht="14.25" customHeight="1" x14ac:dyDescent="0.25">
      <c r="A23" s="49">
        <v>0.33333333333333331</v>
      </c>
      <c r="B23" s="37">
        <f t="shared" si="3"/>
        <v>455</v>
      </c>
      <c r="C23" s="37">
        <f t="shared" si="0"/>
        <v>433</v>
      </c>
      <c r="D23" s="70">
        <f t="shared" si="1"/>
        <v>0.9516483516483516</v>
      </c>
      <c r="E23" s="86">
        <v>287</v>
      </c>
      <c r="F23" s="37">
        <v>284</v>
      </c>
      <c r="G23" s="70">
        <f t="shared" si="4"/>
        <v>0.98954703832752611</v>
      </c>
      <c r="H23" s="86">
        <v>168</v>
      </c>
      <c r="I23" s="37">
        <v>149</v>
      </c>
      <c r="J23" s="70">
        <f t="shared" si="5"/>
        <v>0.88690476190476186</v>
      </c>
      <c r="K23" s="37">
        <f t="shared" si="2"/>
        <v>287</v>
      </c>
      <c r="L23" s="37">
        <v>200</v>
      </c>
      <c r="M23" s="70">
        <f t="shared" si="6"/>
        <v>0.69686411149825789</v>
      </c>
      <c r="N23" s="35"/>
    </row>
    <row r="24" spans="1:14" s="32" customFormat="1" ht="14.25" customHeight="1" x14ac:dyDescent="0.25">
      <c r="A24" s="49">
        <v>0.34375</v>
      </c>
      <c r="B24" s="37">
        <f t="shared" si="3"/>
        <v>501</v>
      </c>
      <c r="C24" s="37">
        <f t="shared" si="0"/>
        <v>465</v>
      </c>
      <c r="D24" s="70">
        <f t="shared" si="1"/>
        <v>0.92814371257485029</v>
      </c>
      <c r="E24" s="86">
        <v>355</v>
      </c>
      <c r="F24" s="37">
        <v>324</v>
      </c>
      <c r="G24" s="70">
        <f t="shared" si="4"/>
        <v>0.91267605633802817</v>
      </c>
      <c r="H24" s="86">
        <v>146</v>
      </c>
      <c r="I24" s="37">
        <v>141</v>
      </c>
      <c r="J24" s="70">
        <f t="shared" si="5"/>
        <v>0.96575342465753422</v>
      </c>
      <c r="K24" s="37">
        <f t="shared" si="2"/>
        <v>355</v>
      </c>
      <c r="L24" s="37">
        <v>228</v>
      </c>
      <c r="M24" s="70">
        <f t="shared" si="6"/>
        <v>0.6422535211267606</v>
      </c>
      <c r="N24" s="35"/>
    </row>
    <row r="25" spans="1:14" s="32" customFormat="1" ht="14.25" customHeight="1" x14ac:dyDescent="0.25">
      <c r="A25" s="49">
        <v>0.35416666666666669</v>
      </c>
      <c r="B25" s="37">
        <f t="shared" si="3"/>
        <v>476</v>
      </c>
      <c r="C25" s="37">
        <f t="shared" si="0"/>
        <v>470</v>
      </c>
      <c r="D25" s="70">
        <f t="shared" si="1"/>
        <v>0.98739495798319332</v>
      </c>
      <c r="E25" s="86">
        <v>336</v>
      </c>
      <c r="F25" s="37">
        <v>332</v>
      </c>
      <c r="G25" s="70">
        <f t="shared" si="4"/>
        <v>0.98809523809523814</v>
      </c>
      <c r="H25" s="86">
        <v>140</v>
      </c>
      <c r="I25" s="37">
        <v>138</v>
      </c>
      <c r="J25" s="70">
        <f t="shared" si="5"/>
        <v>0.98571428571428577</v>
      </c>
      <c r="K25" s="37">
        <f t="shared" si="2"/>
        <v>336</v>
      </c>
      <c r="L25" s="37">
        <v>227</v>
      </c>
      <c r="M25" s="70">
        <f t="shared" si="6"/>
        <v>0.67559523809523814</v>
      </c>
      <c r="N25" s="35"/>
    </row>
    <row r="26" spans="1:14" s="32" customFormat="1" ht="14.25" customHeight="1" x14ac:dyDescent="0.25">
      <c r="A26" s="49">
        <v>0.36458333333333331</v>
      </c>
      <c r="B26" s="37">
        <f t="shared" si="3"/>
        <v>473</v>
      </c>
      <c r="C26" s="37">
        <f t="shared" si="0"/>
        <v>439</v>
      </c>
      <c r="D26" s="70">
        <f t="shared" si="1"/>
        <v>0.92811839323467227</v>
      </c>
      <c r="E26" s="86">
        <v>377</v>
      </c>
      <c r="F26" s="37">
        <v>344</v>
      </c>
      <c r="G26" s="70">
        <f t="shared" si="4"/>
        <v>0.91246684350132623</v>
      </c>
      <c r="H26" s="86">
        <v>96</v>
      </c>
      <c r="I26" s="37">
        <v>95</v>
      </c>
      <c r="J26" s="70">
        <f t="shared" si="5"/>
        <v>0.98958333333333337</v>
      </c>
      <c r="K26" s="37">
        <f t="shared" si="2"/>
        <v>377</v>
      </c>
      <c r="L26" s="37">
        <v>223</v>
      </c>
      <c r="M26" s="70">
        <f t="shared" si="6"/>
        <v>0.59151193633952259</v>
      </c>
      <c r="N26" s="35"/>
    </row>
    <row r="27" spans="1:14" s="32" customFormat="1" ht="14.25" customHeight="1" x14ac:dyDescent="0.25">
      <c r="A27" s="49">
        <v>0.375</v>
      </c>
      <c r="B27" s="37">
        <f t="shared" si="3"/>
        <v>422</v>
      </c>
      <c r="C27" s="37">
        <f t="shared" si="0"/>
        <v>404</v>
      </c>
      <c r="D27" s="70">
        <f t="shared" si="1"/>
        <v>0.95734597156398105</v>
      </c>
      <c r="E27" s="86">
        <v>307</v>
      </c>
      <c r="F27" s="37">
        <v>295</v>
      </c>
      <c r="G27" s="70">
        <f t="shared" si="4"/>
        <v>0.96091205211726383</v>
      </c>
      <c r="H27" s="86">
        <v>115</v>
      </c>
      <c r="I27" s="37">
        <v>109</v>
      </c>
      <c r="J27" s="70">
        <f t="shared" si="5"/>
        <v>0.94782608695652171</v>
      </c>
      <c r="K27" s="37">
        <f t="shared" si="2"/>
        <v>307</v>
      </c>
      <c r="L27" s="37">
        <v>198</v>
      </c>
      <c r="M27" s="70">
        <f t="shared" si="6"/>
        <v>0.64495114006514653</v>
      </c>
      <c r="N27" s="35"/>
    </row>
    <row r="28" spans="1:14" s="32" customFormat="1" ht="14.25" customHeight="1" x14ac:dyDescent="0.25">
      <c r="A28" s="49">
        <v>0.38541666666666669</v>
      </c>
      <c r="B28" s="37">
        <f t="shared" si="3"/>
        <v>387</v>
      </c>
      <c r="C28" s="37">
        <f t="shared" si="0"/>
        <v>361</v>
      </c>
      <c r="D28" s="70">
        <f t="shared" si="1"/>
        <v>0.93281653746770021</v>
      </c>
      <c r="E28" s="86">
        <v>284</v>
      </c>
      <c r="F28" s="37">
        <v>265</v>
      </c>
      <c r="G28" s="70">
        <f t="shared" si="4"/>
        <v>0.93309859154929575</v>
      </c>
      <c r="H28" s="86">
        <v>103</v>
      </c>
      <c r="I28" s="37">
        <v>96</v>
      </c>
      <c r="J28" s="70">
        <f t="shared" si="5"/>
        <v>0.93203883495145634</v>
      </c>
      <c r="K28" s="37">
        <f t="shared" si="2"/>
        <v>284</v>
      </c>
      <c r="L28" s="37">
        <v>190</v>
      </c>
      <c r="M28" s="70">
        <f t="shared" si="6"/>
        <v>0.66901408450704225</v>
      </c>
      <c r="N28" s="35"/>
    </row>
    <row r="29" spans="1:14" s="32" customFormat="1" ht="14.25" customHeight="1" x14ac:dyDescent="0.25">
      <c r="A29" s="49">
        <v>0.39583333333333331</v>
      </c>
      <c r="B29" s="37">
        <f t="shared" si="3"/>
        <v>351</v>
      </c>
      <c r="C29" s="37">
        <f t="shared" si="0"/>
        <v>341</v>
      </c>
      <c r="D29" s="70">
        <f t="shared" si="1"/>
        <v>0.97150997150997154</v>
      </c>
      <c r="E29" s="86">
        <v>262</v>
      </c>
      <c r="F29" s="37">
        <v>252</v>
      </c>
      <c r="G29" s="70">
        <f t="shared" si="4"/>
        <v>0.96183206106870234</v>
      </c>
      <c r="H29" s="86">
        <v>89</v>
      </c>
      <c r="I29" s="37">
        <v>89</v>
      </c>
      <c r="J29" s="70">
        <f t="shared" si="5"/>
        <v>1</v>
      </c>
      <c r="K29" s="37">
        <f t="shared" si="2"/>
        <v>262</v>
      </c>
      <c r="L29" s="37">
        <v>189</v>
      </c>
      <c r="M29" s="70">
        <f t="shared" si="6"/>
        <v>0.72137404580152675</v>
      </c>
      <c r="N29" s="35"/>
    </row>
    <row r="30" spans="1:14" s="32" customFormat="1" ht="14.25" customHeight="1" x14ac:dyDescent="0.25">
      <c r="A30" s="49">
        <v>0.40625</v>
      </c>
      <c r="B30" s="37">
        <f t="shared" si="3"/>
        <v>354</v>
      </c>
      <c r="C30" s="37">
        <f t="shared" si="0"/>
        <v>343</v>
      </c>
      <c r="D30" s="70">
        <f t="shared" si="1"/>
        <v>0.96892655367231639</v>
      </c>
      <c r="E30" s="86">
        <v>264</v>
      </c>
      <c r="F30" s="37">
        <v>255</v>
      </c>
      <c r="G30" s="70">
        <f t="shared" si="4"/>
        <v>0.96590909090909094</v>
      </c>
      <c r="H30" s="86">
        <v>90</v>
      </c>
      <c r="I30" s="37">
        <v>88</v>
      </c>
      <c r="J30" s="70">
        <f t="shared" si="5"/>
        <v>0.97777777777777775</v>
      </c>
      <c r="K30" s="37">
        <f t="shared" si="2"/>
        <v>264</v>
      </c>
      <c r="L30" s="37">
        <v>187</v>
      </c>
      <c r="M30" s="70">
        <f t="shared" si="6"/>
        <v>0.70833333333333337</v>
      </c>
      <c r="N30" s="35"/>
    </row>
    <row r="31" spans="1:14" s="32" customFormat="1" ht="14.25" customHeight="1" x14ac:dyDescent="0.25">
      <c r="A31" s="49">
        <v>0.41666666666666669</v>
      </c>
      <c r="B31" s="37">
        <f t="shared" si="3"/>
        <v>340</v>
      </c>
      <c r="C31" s="37">
        <f t="shared" si="0"/>
        <v>324</v>
      </c>
      <c r="D31" s="70">
        <f t="shared" si="1"/>
        <v>0.95294117647058818</v>
      </c>
      <c r="E31" s="86">
        <v>252</v>
      </c>
      <c r="F31" s="37">
        <v>239</v>
      </c>
      <c r="G31" s="70">
        <f t="shared" si="4"/>
        <v>0.94841269841269837</v>
      </c>
      <c r="H31" s="86">
        <v>88</v>
      </c>
      <c r="I31" s="37">
        <v>85</v>
      </c>
      <c r="J31" s="70">
        <f t="shared" si="5"/>
        <v>0.96590909090909094</v>
      </c>
      <c r="K31" s="37">
        <f t="shared" si="2"/>
        <v>252</v>
      </c>
      <c r="L31" s="37">
        <v>191</v>
      </c>
      <c r="M31" s="70">
        <f t="shared" si="6"/>
        <v>0.75793650793650791</v>
      </c>
      <c r="N31" s="35"/>
    </row>
    <row r="32" spans="1:14" s="32" customFormat="1" ht="14.25" customHeight="1" x14ac:dyDescent="0.25">
      <c r="A32" s="49">
        <v>0.42708333333333331</v>
      </c>
      <c r="B32" s="37">
        <f t="shared" si="3"/>
        <v>339</v>
      </c>
      <c r="C32" s="37">
        <f t="shared" si="0"/>
        <v>330</v>
      </c>
      <c r="D32" s="70">
        <f t="shared" si="1"/>
        <v>0.97345132743362828</v>
      </c>
      <c r="E32" s="86">
        <v>249</v>
      </c>
      <c r="F32" s="37">
        <v>241</v>
      </c>
      <c r="G32" s="70">
        <f t="shared" si="4"/>
        <v>0.96787148594377514</v>
      </c>
      <c r="H32" s="86">
        <v>90</v>
      </c>
      <c r="I32" s="37">
        <v>89</v>
      </c>
      <c r="J32" s="70">
        <f t="shared" si="5"/>
        <v>0.98888888888888893</v>
      </c>
      <c r="K32" s="37">
        <f t="shared" si="2"/>
        <v>249</v>
      </c>
      <c r="L32" s="37">
        <v>187</v>
      </c>
      <c r="M32" s="70">
        <f t="shared" si="6"/>
        <v>0.75100401606425704</v>
      </c>
      <c r="N32" s="35"/>
    </row>
    <row r="33" spans="1:14" s="32" customFormat="1" ht="14.25" customHeight="1" x14ac:dyDescent="0.25">
      <c r="A33" s="49">
        <v>0.4375</v>
      </c>
      <c r="B33" s="37">
        <f t="shared" si="3"/>
        <v>346</v>
      </c>
      <c r="C33" s="37">
        <f t="shared" si="0"/>
        <v>333</v>
      </c>
      <c r="D33" s="70">
        <f t="shared" si="1"/>
        <v>0.96242774566473988</v>
      </c>
      <c r="E33" s="86">
        <v>258</v>
      </c>
      <c r="F33" s="37">
        <v>246</v>
      </c>
      <c r="G33" s="70">
        <f t="shared" si="4"/>
        <v>0.95348837209302328</v>
      </c>
      <c r="H33" s="86">
        <v>88</v>
      </c>
      <c r="I33" s="37">
        <v>87</v>
      </c>
      <c r="J33" s="70">
        <f t="shared" si="5"/>
        <v>0.98863636363636365</v>
      </c>
      <c r="K33" s="37">
        <f t="shared" si="2"/>
        <v>258</v>
      </c>
      <c r="L33" s="37">
        <v>192</v>
      </c>
      <c r="M33" s="70">
        <f t="shared" si="6"/>
        <v>0.7441860465116279</v>
      </c>
      <c r="N33" s="35"/>
    </row>
    <row r="34" spans="1:14" s="32" customFormat="1" ht="14.25" customHeight="1" x14ac:dyDescent="0.25">
      <c r="A34" s="49">
        <v>0.44791666666666669</v>
      </c>
      <c r="B34" s="37">
        <f t="shared" si="3"/>
        <v>350</v>
      </c>
      <c r="C34" s="37">
        <f t="shared" si="0"/>
        <v>335</v>
      </c>
      <c r="D34" s="70">
        <f t="shared" si="1"/>
        <v>0.95714285714285718</v>
      </c>
      <c r="E34" s="86">
        <v>256</v>
      </c>
      <c r="F34" s="37">
        <v>246</v>
      </c>
      <c r="G34" s="70">
        <f t="shared" si="4"/>
        <v>0.9609375</v>
      </c>
      <c r="H34" s="86">
        <v>94</v>
      </c>
      <c r="I34" s="37">
        <v>89</v>
      </c>
      <c r="J34" s="70">
        <f t="shared" si="5"/>
        <v>0.94680851063829785</v>
      </c>
      <c r="K34" s="37">
        <f t="shared" si="2"/>
        <v>256</v>
      </c>
      <c r="L34" s="37">
        <v>203</v>
      </c>
      <c r="M34" s="70">
        <f t="shared" si="6"/>
        <v>0.79296875</v>
      </c>
      <c r="N34" s="35"/>
    </row>
    <row r="35" spans="1:14" s="32" customFormat="1" ht="14.25" customHeight="1" x14ac:dyDescent="0.25">
      <c r="A35" s="49">
        <v>0.45833333333333331</v>
      </c>
      <c r="B35" s="37">
        <f t="shared" si="3"/>
        <v>324</v>
      </c>
      <c r="C35" s="37">
        <f t="shared" si="0"/>
        <v>317</v>
      </c>
      <c r="D35" s="70">
        <f t="shared" si="1"/>
        <v>0.97839506172839508</v>
      </c>
      <c r="E35" s="86">
        <v>247</v>
      </c>
      <c r="F35" s="37">
        <v>241</v>
      </c>
      <c r="G35" s="70">
        <f t="shared" si="4"/>
        <v>0.97570850202429149</v>
      </c>
      <c r="H35" s="86">
        <v>77</v>
      </c>
      <c r="I35" s="37">
        <v>76</v>
      </c>
      <c r="J35" s="70">
        <f t="shared" si="5"/>
        <v>0.98701298701298701</v>
      </c>
      <c r="K35" s="37">
        <f t="shared" si="2"/>
        <v>247</v>
      </c>
      <c r="L35" s="37">
        <v>195</v>
      </c>
      <c r="M35" s="70">
        <f t="shared" si="6"/>
        <v>0.78947368421052633</v>
      </c>
      <c r="N35" s="35"/>
    </row>
    <row r="36" spans="1:14" s="32" customFormat="1" ht="14.25" customHeight="1" x14ac:dyDescent="0.25">
      <c r="A36" s="49">
        <v>0.46875</v>
      </c>
      <c r="B36" s="37">
        <f t="shared" si="3"/>
        <v>338</v>
      </c>
      <c r="C36" s="37">
        <f t="shared" si="0"/>
        <v>321</v>
      </c>
      <c r="D36" s="70">
        <f t="shared" si="1"/>
        <v>0.94970414201183428</v>
      </c>
      <c r="E36" s="86">
        <v>256</v>
      </c>
      <c r="F36" s="37">
        <v>239</v>
      </c>
      <c r="G36" s="70">
        <f t="shared" si="4"/>
        <v>0.93359375</v>
      </c>
      <c r="H36" s="86">
        <v>82</v>
      </c>
      <c r="I36" s="37">
        <v>82</v>
      </c>
      <c r="J36" s="70">
        <f t="shared" si="5"/>
        <v>1</v>
      </c>
      <c r="K36" s="37">
        <f t="shared" si="2"/>
        <v>256</v>
      </c>
      <c r="L36" s="37">
        <v>184</v>
      </c>
      <c r="M36" s="70">
        <f t="shared" si="6"/>
        <v>0.71875</v>
      </c>
      <c r="N36" s="35"/>
    </row>
    <row r="37" spans="1:14" s="32" customFormat="1" ht="14.25" customHeight="1" x14ac:dyDescent="0.25">
      <c r="A37" s="49">
        <v>0.47916666666666669</v>
      </c>
      <c r="B37" s="37">
        <f t="shared" si="3"/>
        <v>347</v>
      </c>
      <c r="C37" s="37">
        <f t="shared" si="0"/>
        <v>341</v>
      </c>
      <c r="D37" s="70">
        <f t="shared" si="1"/>
        <v>0.98270893371757928</v>
      </c>
      <c r="E37" s="86">
        <v>252</v>
      </c>
      <c r="F37" s="37">
        <v>250</v>
      </c>
      <c r="G37" s="70">
        <f t="shared" si="4"/>
        <v>0.99206349206349209</v>
      </c>
      <c r="H37" s="86">
        <v>95</v>
      </c>
      <c r="I37" s="37">
        <v>91</v>
      </c>
      <c r="J37" s="70">
        <f t="shared" si="5"/>
        <v>0.95789473684210524</v>
      </c>
      <c r="K37" s="37">
        <f t="shared" si="2"/>
        <v>252</v>
      </c>
      <c r="L37" s="37">
        <v>207</v>
      </c>
      <c r="M37" s="70">
        <f t="shared" si="6"/>
        <v>0.8214285714285714</v>
      </c>
      <c r="N37" s="35"/>
    </row>
    <row r="38" spans="1:14" s="32" customFormat="1" ht="14.25" customHeight="1" x14ac:dyDescent="0.25">
      <c r="A38" s="49">
        <v>0.48958333333333331</v>
      </c>
      <c r="B38" s="37">
        <f t="shared" si="3"/>
        <v>347</v>
      </c>
      <c r="C38" s="37">
        <f t="shared" si="0"/>
        <v>331</v>
      </c>
      <c r="D38" s="70">
        <f t="shared" si="1"/>
        <v>0.95389048991354464</v>
      </c>
      <c r="E38" s="86">
        <v>257</v>
      </c>
      <c r="F38" s="37">
        <v>243</v>
      </c>
      <c r="G38" s="70">
        <f t="shared" si="4"/>
        <v>0.94552529182879375</v>
      </c>
      <c r="H38" s="86">
        <v>90</v>
      </c>
      <c r="I38" s="37">
        <v>88</v>
      </c>
      <c r="J38" s="70">
        <f t="shared" si="5"/>
        <v>0.97777777777777775</v>
      </c>
      <c r="K38" s="37">
        <f t="shared" si="2"/>
        <v>257</v>
      </c>
      <c r="L38" s="37">
        <v>206</v>
      </c>
      <c r="M38" s="70">
        <f t="shared" si="6"/>
        <v>0.80155642023346307</v>
      </c>
      <c r="N38" s="35"/>
    </row>
    <row r="39" spans="1:14" s="32" customFormat="1" ht="14.25" customHeight="1" x14ac:dyDescent="0.25">
      <c r="A39" s="49">
        <v>0.5</v>
      </c>
      <c r="B39" s="37">
        <f t="shared" si="3"/>
        <v>361</v>
      </c>
      <c r="C39" s="37">
        <f t="shared" si="0"/>
        <v>358</v>
      </c>
      <c r="D39" s="70">
        <f t="shared" si="1"/>
        <v>0.99168975069252074</v>
      </c>
      <c r="E39" s="86">
        <v>260</v>
      </c>
      <c r="F39" s="37">
        <v>259</v>
      </c>
      <c r="G39" s="70">
        <f t="shared" si="4"/>
        <v>0.99615384615384617</v>
      </c>
      <c r="H39" s="86">
        <v>101</v>
      </c>
      <c r="I39" s="37">
        <v>99</v>
      </c>
      <c r="J39" s="70">
        <f t="shared" si="5"/>
        <v>0.98019801980198018</v>
      </c>
      <c r="K39" s="37">
        <f t="shared" si="2"/>
        <v>260</v>
      </c>
      <c r="L39" s="37">
        <v>212</v>
      </c>
      <c r="M39" s="70">
        <f t="shared" si="6"/>
        <v>0.81538461538461537</v>
      </c>
      <c r="N39" s="35"/>
    </row>
    <row r="40" spans="1:14" s="32" customFormat="1" ht="14.25" customHeight="1" x14ac:dyDescent="0.25">
      <c r="A40" s="49">
        <v>0.51041666666666663</v>
      </c>
      <c r="B40" s="37">
        <f t="shared" si="3"/>
        <v>391</v>
      </c>
      <c r="C40" s="37">
        <f t="shared" si="0"/>
        <v>375</v>
      </c>
      <c r="D40" s="70">
        <f t="shared" si="1"/>
        <v>0.95907928388746799</v>
      </c>
      <c r="E40" s="86">
        <v>290</v>
      </c>
      <c r="F40" s="37">
        <v>278</v>
      </c>
      <c r="G40" s="70">
        <f t="shared" si="4"/>
        <v>0.95862068965517244</v>
      </c>
      <c r="H40" s="86">
        <v>101</v>
      </c>
      <c r="I40" s="37">
        <v>97</v>
      </c>
      <c r="J40" s="70">
        <f t="shared" si="5"/>
        <v>0.96039603960396036</v>
      </c>
      <c r="K40" s="37">
        <f t="shared" si="2"/>
        <v>290</v>
      </c>
      <c r="L40" s="37">
        <v>229</v>
      </c>
      <c r="M40" s="70">
        <f t="shared" si="6"/>
        <v>0.78965517241379313</v>
      </c>
      <c r="N40" s="35"/>
    </row>
    <row r="41" spans="1:14" s="32" customFormat="1" ht="14.25" customHeight="1" x14ac:dyDescent="0.25">
      <c r="A41" s="49">
        <v>0.52083333333333337</v>
      </c>
      <c r="B41" s="37">
        <f t="shared" si="3"/>
        <v>343</v>
      </c>
      <c r="C41" s="37">
        <f t="shared" si="0"/>
        <v>331</v>
      </c>
      <c r="D41" s="70">
        <f t="shared" si="1"/>
        <v>0.96501457725947526</v>
      </c>
      <c r="E41" s="86">
        <v>240</v>
      </c>
      <c r="F41" s="37">
        <v>234</v>
      </c>
      <c r="G41" s="70">
        <f t="shared" si="4"/>
        <v>0.97499999999999998</v>
      </c>
      <c r="H41" s="86">
        <v>103</v>
      </c>
      <c r="I41" s="37">
        <v>97</v>
      </c>
      <c r="J41" s="70">
        <f t="shared" si="5"/>
        <v>0.94174757281553401</v>
      </c>
      <c r="K41" s="37">
        <f t="shared" si="2"/>
        <v>240</v>
      </c>
      <c r="L41" s="37">
        <v>192</v>
      </c>
      <c r="M41" s="70">
        <f t="shared" si="6"/>
        <v>0.8</v>
      </c>
      <c r="N41" s="35"/>
    </row>
    <row r="42" spans="1:14" s="32" customFormat="1" ht="14.25" customHeight="1" x14ac:dyDescent="0.25">
      <c r="A42" s="49">
        <v>0.53125</v>
      </c>
      <c r="B42" s="37">
        <f t="shared" si="3"/>
        <v>381</v>
      </c>
      <c r="C42" s="37">
        <f t="shared" si="0"/>
        <v>373</v>
      </c>
      <c r="D42" s="70">
        <f t="shared" si="1"/>
        <v>0.97900262467191601</v>
      </c>
      <c r="E42" s="86">
        <v>291</v>
      </c>
      <c r="F42" s="37">
        <v>284</v>
      </c>
      <c r="G42" s="70">
        <f t="shared" si="4"/>
        <v>0.97594501718213056</v>
      </c>
      <c r="H42" s="86">
        <v>90</v>
      </c>
      <c r="I42" s="37">
        <v>89</v>
      </c>
      <c r="J42" s="70">
        <f t="shared" si="5"/>
        <v>0.98888888888888893</v>
      </c>
      <c r="K42" s="37">
        <f t="shared" si="2"/>
        <v>291</v>
      </c>
      <c r="L42" s="37">
        <v>225</v>
      </c>
      <c r="M42" s="70">
        <f t="shared" si="6"/>
        <v>0.77319587628865982</v>
      </c>
      <c r="N42" s="35"/>
    </row>
    <row r="43" spans="1:14" s="32" customFormat="1" ht="14.25" customHeight="1" x14ac:dyDescent="0.25">
      <c r="A43" s="49">
        <v>0.54166666666666663</v>
      </c>
      <c r="B43" s="37">
        <f t="shared" si="3"/>
        <v>392</v>
      </c>
      <c r="C43" s="37">
        <f t="shared" si="0"/>
        <v>368</v>
      </c>
      <c r="D43" s="70">
        <f t="shared" si="1"/>
        <v>0.93877551020408168</v>
      </c>
      <c r="E43" s="86">
        <v>284</v>
      </c>
      <c r="F43" s="37">
        <v>263</v>
      </c>
      <c r="G43" s="70">
        <f t="shared" si="4"/>
        <v>0.926056338028169</v>
      </c>
      <c r="H43" s="86">
        <v>108</v>
      </c>
      <c r="I43" s="37">
        <v>105</v>
      </c>
      <c r="J43" s="70">
        <f t="shared" si="5"/>
        <v>0.97222222222222221</v>
      </c>
      <c r="K43" s="37">
        <f t="shared" si="2"/>
        <v>284</v>
      </c>
      <c r="L43" s="37">
        <v>219</v>
      </c>
      <c r="M43" s="70">
        <f t="shared" si="6"/>
        <v>0.77112676056338025</v>
      </c>
      <c r="N43" s="35"/>
    </row>
    <row r="44" spans="1:14" s="32" customFormat="1" ht="14.25" customHeight="1" x14ac:dyDescent="0.25">
      <c r="A44" s="49">
        <v>0.55208333333333337</v>
      </c>
      <c r="B44" s="37">
        <f t="shared" si="3"/>
        <v>350</v>
      </c>
      <c r="C44" s="37">
        <f t="shared" si="0"/>
        <v>344</v>
      </c>
      <c r="D44" s="70">
        <f t="shared" si="1"/>
        <v>0.98285714285714287</v>
      </c>
      <c r="E44" s="86">
        <v>263</v>
      </c>
      <c r="F44" s="37">
        <v>257</v>
      </c>
      <c r="G44" s="70">
        <f t="shared" si="4"/>
        <v>0.97718631178707227</v>
      </c>
      <c r="H44" s="86">
        <v>87</v>
      </c>
      <c r="I44" s="37">
        <v>87</v>
      </c>
      <c r="J44" s="70">
        <f t="shared" si="5"/>
        <v>1</v>
      </c>
      <c r="K44" s="37">
        <f t="shared" si="2"/>
        <v>263</v>
      </c>
      <c r="L44" s="37">
        <v>221</v>
      </c>
      <c r="M44" s="70">
        <f t="shared" si="6"/>
        <v>0.84030418250950567</v>
      </c>
      <c r="N44" s="35"/>
    </row>
    <row r="45" spans="1:14" s="32" customFormat="1" ht="14.25" customHeight="1" x14ac:dyDescent="0.25">
      <c r="A45" s="49">
        <v>0.5625</v>
      </c>
      <c r="B45" s="37">
        <f t="shared" si="3"/>
        <v>347</v>
      </c>
      <c r="C45" s="37">
        <f t="shared" si="0"/>
        <v>332</v>
      </c>
      <c r="D45" s="70">
        <f t="shared" si="1"/>
        <v>0.95677233429394815</v>
      </c>
      <c r="E45" s="86">
        <v>246</v>
      </c>
      <c r="F45" s="37">
        <v>235</v>
      </c>
      <c r="G45" s="70">
        <f t="shared" si="4"/>
        <v>0.95528455284552849</v>
      </c>
      <c r="H45" s="86">
        <v>101</v>
      </c>
      <c r="I45" s="37">
        <v>97</v>
      </c>
      <c r="J45" s="70">
        <f t="shared" si="5"/>
        <v>0.96039603960396036</v>
      </c>
      <c r="K45" s="37">
        <f t="shared" si="2"/>
        <v>246</v>
      </c>
      <c r="L45" s="37">
        <v>198</v>
      </c>
      <c r="M45" s="70">
        <f t="shared" si="6"/>
        <v>0.80487804878048785</v>
      </c>
      <c r="N45" s="35"/>
    </row>
    <row r="46" spans="1:14" s="32" customFormat="1" ht="14.25" customHeight="1" x14ac:dyDescent="0.25">
      <c r="A46" s="49">
        <v>0.57291666666666663</v>
      </c>
      <c r="B46" s="37">
        <f t="shared" si="3"/>
        <v>355</v>
      </c>
      <c r="C46" s="37">
        <f t="shared" si="0"/>
        <v>336</v>
      </c>
      <c r="D46" s="70">
        <f t="shared" si="1"/>
        <v>0.94647887323943658</v>
      </c>
      <c r="E46" s="86">
        <v>267</v>
      </c>
      <c r="F46" s="37">
        <v>252</v>
      </c>
      <c r="G46" s="70">
        <f t="shared" si="4"/>
        <v>0.9438202247191011</v>
      </c>
      <c r="H46" s="86">
        <v>88</v>
      </c>
      <c r="I46" s="37">
        <v>84</v>
      </c>
      <c r="J46" s="70">
        <f t="shared" si="5"/>
        <v>0.95454545454545459</v>
      </c>
      <c r="K46" s="37">
        <f t="shared" si="2"/>
        <v>267</v>
      </c>
      <c r="L46" s="37">
        <v>212</v>
      </c>
      <c r="M46" s="70">
        <f t="shared" si="6"/>
        <v>0.79400749063670417</v>
      </c>
      <c r="N46" s="35"/>
    </row>
    <row r="47" spans="1:14" s="32" customFormat="1" ht="14.25" customHeight="1" x14ac:dyDescent="0.25">
      <c r="A47" s="49">
        <v>0.58333333333333337</v>
      </c>
      <c r="B47" s="37">
        <f t="shared" si="3"/>
        <v>364</v>
      </c>
      <c r="C47" s="37">
        <f t="shared" si="0"/>
        <v>359</v>
      </c>
      <c r="D47" s="70">
        <f t="shared" si="1"/>
        <v>0.98626373626373631</v>
      </c>
      <c r="E47" s="86">
        <v>273</v>
      </c>
      <c r="F47" s="37">
        <v>273</v>
      </c>
      <c r="G47" s="70">
        <f t="shared" si="4"/>
        <v>1</v>
      </c>
      <c r="H47" s="86">
        <v>91</v>
      </c>
      <c r="I47" s="37">
        <v>86</v>
      </c>
      <c r="J47" s="70">
        <f t="shared" si="5"/>
        <v>0.94505494505494503</v>
      </c>
      <c r="K47" s="37">
        <f t="shared" si="2"/>
        <v>273</v>
      </c>
      <c r="L47" s="37">
        <v>226</v>
      </c>
      <c r="M47" s="70">
        <f t="shared" si="6"/>
        <v>0.82783882783882778</v>
      </c>
      <c r="N47" s="35"/>
    </row>
    <row r="48" spans="1:14" s="32" customFormat="1" ht="14.25" customHeight="1" x14ac:dyDescent="0.25">
      <c r="A48" s="49">
        <v>0.59375</v>
      </c>
      <c r="B48" s="37">
        <f t="shared" si="3"/>
        <v>432</v>
      </c>
      <c r="C48" s="37">
        <f t="shared" si="0"/>
        <v>414</v>
      </c>
      <c r="D48" s="70">
        <f t="shared" si="1"/>
        <v>0.95833333333333337</v>
      </c>
      <c r="E48" s="86">
        <v>314</v>
      </c>
      <c r="F48" s="37">
        <v>299</v>
      </c>
      <c r="G48" s="70">
        <f t="shared" si="4"/>
        <v>0.95222929936305734</v>
      </c>
      <c r="H48" s="86">
        <v>118</v>
      </c>
      <c r="I48" s="37">
        <v>115</v>
      </c>
      <c r="J48" s="70">
        <f t="shared" si="5"/>
        <v>0.97457627118644063</v>
      </c>
      <c r="K48" s="37">
        <f t="shared" si="2"/>
        <v>314</v>
      </c>
      <c r="L48" s="37">
        <v>261</v>
      </c>
      <c r="M48" s="70">
        <f t="shared" si="6"/>
        <v>0.83121019108280259</v>
      </c>
      <c r="N48" s="35"/>
    </row>
    <row r="49" spans="1:14" s="32" customFormat="1" ht="14.25" customHeight="1" x14ac:dyDescent="0.25">
      <c r="A49" s="49">
        <v>0.60416666666666663</v>
      </c>
      <c r="B49" s="37">
        <f t="shared" si="3"/>
        <v>402</v>
      </c>
      <c r="C49" s="37">
        <f t="shared" si="0"/>
        <v>386</v>
      </c>
      <c r="D49" s="70">
        <f t="shared" si="1"/>
        <v>0.96019900497512434</v>
      </c>
      <c r="E49" s="86">
        <v>298</v>
      </c>
      <c r="F49" s="37">
        <v>286</v>
      </c>
      <c r="G49" s="70">
        <f t="shared" si="4"/>
        <v>0.95973154362416102</v>
      </c>
      <c r="H49" s="86">
        <v>104</v>
      </c>
      <c r="I49" s="37">
        <v>100</v>
      </c>
      <c r="J49" s="70">
        <f t="shared" si="5"/>
        <v>0.96153846153846156</v>
      </c>
      <c r="K49" s="37">
        <f t="shared" si="2"/>
        <v>298</v>
      </c>
      <c r="L49" s="37">
        <v>245</v>
      </c>
      <c r="M49" s="70">
        <f t="shared" si="6"/>
        <v>0.82214765100671139</v>
      </c>
      <c r="N49" s="35"/>
    </row>
    <row r="50" spans="1:14" s="32" customFormat="1" ht="14.25" customHeight="1" x14ac:dyDescent="0.25">
      <c r="A50" s="49">
        <v>0.61458333333333337</v>
      </c>
      <c r="B50" s="37">
        <f t="shared" si="3"/>
        <v>402</v>
      </c>
      <c r="C50" s="37">
        <f t="shared" si="0"/>
        <v>383</v>
      </c>
      <c r="D50" s="70">
        <f t="shared" si="1"/>
        <v>0.95273631840796025</v>
      </c>
      <c r="E50" s="86">
        <v>306</v>
      </c>
      <c r="F50" s="37">
        <v>288</v>
      </c>
      <c r="G50" s="70">
        <f t="shared" si="4"/>
        <v>0.94117647058823528</v>
      </c>
      <c r="H50" s="86">
        <v>96</v>
      </c>
      <c r="I50" s="37">
        <v>95</v>
      </c>
      <c r="J50" s="70">
        <f t="shared" si="5"/>
        <v>0.98958333333333337</v>
      </c>
      <c r="K50" s="37">
        <f t="shared" si="2"/>
        <v>306</v>
      </c>
      <c r="L50" s="37">
        <v>243</v>
      </c>
      <c r="M50" s="70">
        <f t="shared" si="6"/>
        <v>0.79411764705882348</v>
      </c>
      <c r="N50" s="35"/>
    </row>
    <row r="51" spans="1:14" s="32" customFormat="1" ht="14.25" customHeight="1" x14ac:dyDescent="0.25">
      <c r="A51" s="49">
        <v>0.625</v>
      </c>
      <c r="B51" s="37">
        <f t="shared" si="3"/>
        <v>369</v>
      </c>
      <c r="C51" s="37">
        <f t="shared" si="0"/>
        <v>349</v>
      </c>
      <c r="D51" s="70">
        <f t="shared" si="1"/>
        <v>0.94579945799457998</v>
      </c>
      <c r="E51" s="86">
        <v>270</v>
      </c>
      <c r="F51" s="37">
        <v>254</v>
      </c>
      <c r="G51" s="70">
        <f t="shared" si="4"/>
        <v>0.94074074074074077</v>
      </c>
      <c r="H51" s="86">
        <v>99</v>
      </c>
      <c r="I51" s="37">
        <v>95</v>
      </c>
      <c r="J51" s="70">
        <f t="shared" si="5"/>
        <v>0.95959595959595956</v>
      </c>
      <c r="K51" s="37">
        <f t="shared" si="2"/>
        <v>270</v>
      </c>
      <c r="L51" s="37">
        <v>213</v>
      </c>
      <c r="M51" s="70">
        <f t="shared" si="6"/>
        <v>0.78888888888888886</v>
      </c>
      <c r="N51" s="35"/>
    </row>
    <row r="52" spans="1:14" s="32" customFormat="1" ht="14.25" customHeight="1" x14ac:dyDescent="0.25">
      <c r="A52" s="49">
        <v>0.63541666666666663</v>
      </c>
      <c r="B52" s="37">
        <f t="shared" si="3"/>
        <v>431</v>
      </c>
      <c r="C52" s="87">
        <f t="shared" si="0"/>
        <v>132</v>
      </c>
      <c r="D52" s="70">
        <f t="shared" si="1"/>
        <v>0.30626450116009279</v>
      </c>
      <c r="E52" s="86">
        <v>345</v>
      </c>
      <c r="F52" s="87">
        <v>46</v>
      </c>
      <c r="G52" s="70">
        <f t="shared" si="4"/>
        <v>0.13333333333333333</v>
      </c>
      <c r="H52" s="86">
        <v>86</v>
      </c>
      <c r="I52" s="37">
        <v>86</v>
      </c>
      <c r="J52" s="70">
        <f t="shared" si="5"/>
        <v>1</v>
      </c>
      <c r="K52" s="37">
        <f t="shared" si="2"/>
        <v>345</v>
      </c>
      <c r="L52" s="87">
        <v>37</v>
      </c>
      <c r="M52" s="70">
        <f t="shared" si="6"/>
        <v>0.1072463768115942</v>
      </c>
      <c r="N52" s="35"/>
    </row>
    <row r="53" spans="1:14" s="32" customFormat="1" ht="14.25" customHeight="1" x14ac:dyDescent="0.25">
      <c r="A53" s="49">
        <v>0.64583333333333337</v>
      </c>
      <c r="B53" s="37">
        <f t="shared" si="3"/>
        <v>399</v>
      </c>
      <c r="C53" s="87">
        <f t="shared" si="0"/>
        <v>91</v>
      </c>
      <c r="D53" s="70">
        <f t="shared" si="1"/>
        <v>0.22807017543859648</v>
      </c>
      <c r="E53" s="86">
        <v>303</v>
      </c>
      <c r="F53" s="87">
        <v>0</v>
      </c>
      <c r="G53" s="70">
        <f t="shared" si="4"/>
        <v>0</v>
      </c>
      <c r="H53" s="86">
        <v>96</v>
      </c>
      <c r="I53" s="37">
        <v>91</v>
      </c>
      <c r="J53" s="70">
        <f t="shared" si="5"/>
        <v>0.94791666666666663</v>
      </c>
      <c r="K53" s="37">
        <f t="shared" si="2"/>
        <v>303</v>
      </c>
      <c r="L53" s="87">
        <v>0</v>
      </c>
      <c r="M53" s="70">
        <f t="shared" si="6"/>
        <v>0</v>
      </c>
      <c r="N53" s="35"/>
    </row>
    <row r="54" spans="1:14" s="32" customFormat="1" ht="14.25" customHeight="1" x14ac:dyDescent="0.25">
      <c r="A54" s="49">
        <v>0.65625</v>
      </c>
      <c r="B54" s="37">
        <f t="shared" si="3"/>
        <v>458</v>
      </c>
      <c r="C54" s="87">
        <f t="shared" si="0"/>
        <v>105</v>
      </c>
      <c r="D54" s="70">
        <f t="shared" si="1"/>
        <v>0.22925764192139739</v>
      </c>
      <c r="E54" s="86">
        <v>353</v>
      </c>
      <c r="F54" s="87">
        <v>1</v>
      </c>
      <c r="G54" s="70">
        <f t="shared" si="4"/>
        <v>2.8328611898016999E-3</v>
      </c>
      <c r="H54" s="86">
        <v>105</v>
      </c>
      <c r="I54" s="37">
        <v>104</v>
      </c>
      <c r="J54" s="70">
        <f t="shared" si="5"/>
        <v>0.99047619047619051</v>
      </c>
      <c r="K54" s="37">
        <f t="shared" si="2"/>
        <v>353</v>
      </c>
      <c r="L54" s="87">
        <v>0</v>
      </c>
      <c r="M54" s="70">
        <f t="shared" si="6"/>
        <v>0</v>
      </c>
      <c r="N54" s="35"/>
    </row>
    <row r="55" spans="1:14" s="32" customFormat="1" ht="14.25" customHeight="1" x14ac:dyDescent="0.25">
      <c r="A55" s="49">
        <v>0.66666666666666663</v>
      </c>
      <c r="B55" s="37">
        <f t="shared" si="3"/>
        <v>469</v>
      </c>
      <c r="C55" s="87">
        <f t="shared" si="0"/>
        <v>128</v>
      </c>
      <c r="D55" s="70">
        <f t="shared" si="1"/>
        <v>0.27292110874200426</v>
      </c>
      <c r="E55" s="86">
        <v>334</v>
      </c>
      <c r="F55" s="87">
        <v>0</v>
      </c>
      <c r="G55" s="70">
        <f t="shared" si="4"/>
        <v>0</v>
      </c>
      <c r="H55" s="86">
        <v>135</v>
      </c>
      <c r="I55" s="37">
        <v>128</v>
      </c>
      <c r="J55" s="70">
        <f t="shared" si="5"/>
        <v>0.94814814814814818</v>
      </c>
      <c r="K55" s="37">
        <f t="shared" si="2"/>
        <v>334</v>
      </c>
      <c r="L55" s="87">
        <v>0</v>
      </c>
      <c r="M55" s="70">
        <f t="shared" si="6"/>
        <v>0</v>
      </c>
      <c r="N55" s="35"/>
    </row>
    <row r="56" spans="1:14" s="32" customFormat="1" ht="14.25" customHeight="1" x14ac:dyDescent="0.25">
      <c r="A56" s="49">
        <v>0.67708333333333337</v>
      </c>
      <c r="B56" s="37">
        <f t="shared" si="3"/>
        <v>435</v>
      </c>
      <c r="C56" s="87">
        <f t="shared" si="0"/>
        <v>101</v>
      </c>
      <c r="D56" s="70">
        <f t="shared" si="1"/>
        <v>0.23218390804597702</v>
      </c>
      <c r="E56" s="86">
        <v>337</v>
      </c>
      <c r="F56" s="87">
        <v>3</v>
      </c>
      <c r="G56" s="70">
        <f t="shared" si="4"/>
        <v>8.9020771513353119E-3</v>
      </c>
      <c r="H56" s="86">
        <v>98</v>
      </c>
      <c r="I56" s="37">
        <v>98</v>
      </c>
      <c r="J56" s="70">
        <f t="shared" si="5"/>
        <v>1</v>
      </c>
      <c r="K56" s="37">
        <f t="shared" si="2"/>
        <v>337</v>
      </c>
      <c r="L56" s="87">
        <v>1</v>
      </c>
      <c r="M56" s="70">
        <f t="shared" si="6"/>
        <v>2.967359050445104E-3</v>
      </c>
      <c r="N56" s="35"/>
    </row>
    <row r="57" spans="1:14" s="32" customFormat="1" ht="14.25" customHeight="1" x14ac:dyDescent="0.25">
      <c r="A57" s="49">
        <v>0.6875</v>
      </c>
      <c r="B57" s="37">
        <f t="shared" si="3"/>
        <v>474</v>
      </c>
      <c r="C57" s="37">
        <f t="shared" si="0"/>
        <v>304</v>
      </c>
      <c r="D57" s="70">
        <f t="shared" si="1"/>
        <v>0.64135021097046419</v>
      </c>
      <c r="E57" s="86">
        <v>360</v>
      </c>
      <c r="F57" s="37">
        <v>193</v>
      </c>
      <c r="G57" s="70">
        <f t="shared" si="4"/>
        <v>0.53611111111111109</v>
      </c>
      <c r="H57" s="86">
        <v>114</v>
      </c>
      <c r="I57" s="37">
        <v>111</v>
      </c>
      <c r="J57" s="70">
        <f t="shared" si="5"/>
        <v>0.97368421052631582</v>
      </c>
      <c r="K57" s="37">
        <f t="shared" si="2"/>
        <v>360</v>
      </c>
      <c r="L57" s="37">
        <v>175</v>
      </c>
      <c r="M57" s="70">
        <f t="shared" si="6"/>
        <v>0.4861111111111111</v>
      </c>
      <c r="N57" s="35"/>
    </row>
    <row r="58" spans="1:14" s="32" customFormat="1" ht="14.25" customHeight="1" x14ac:dyDescent="0.25">
      <c r="A58" s="49">
        <v>0.69791666666666663</v>
      </c>
      <c r="B58" s="37">
        <f t="shared" si="3"/>
        <v>435</v>
      </c>
      <c r="C58" s="37">
        <f t="shared" si="0"/>
        <v>409</v>
      </c>
      <c r="D58" s="70">
        <f t="shared" si="1"/>
        <v>0.94022988505747129</v>
      </c>
      <c r="E58" s="86">
        <v>351</v>
      </c>
      <c r="F58" s="37">
        <v>327</v>
      </c>
      <c r="G58" s="70">
        <f t="shared" si="4"/>
        <v>0.93162393162393164</v>
      </c>
      <c r="H58" s="86">
        <v>84</v>
      </c>
      <c r="I58" s="37">
        <v>82</v>
      </c>
      <c r="J58" s="70">
        <f t="shared" si="5"/>
        <v>0.97619047619047616</v>
      </c>
      <c r="K58" s="37">
        <f t="shared" si="2"/>
        <v>351</v>
      </c>
      <c r="L58" s="37">
        <v>286</v>
      </c>
      <c r="M58" s="70">
        <f t="shared" si="6"/>
        <v>0.81481481481481477</v>
      </c>
      <c r="N58" s="35"/>
    </row>
    <row r="59" spans="1:14" s="32" customFormat="1" ht="14.25" customHeight="1" x14ac:dyDescent="0.25">
      <c r="A59" s="49">
        <v>0.70833333333333337</v>
      </c>
      <c r="B59" s="37">
        <f t="shared" si="3"/>
        <v>451</v>
      </c>
      <c r="C59" s="37">
        <f t="shared" si="0"/>
        <v>444</v>
      </c>
      <c r="D59" s="70">
        <f t="shared" si="1"/>
        <v>0.98447893569844791</v>
      </c>
      <c r="E59" s="86">
        <v>340</v>
      </c>
      <c r="F59" s="37">
        <v>333</v>
      </c>
      <c r="G59" s="70">
        <f t="shared" si="4"/>
        <v>0.97941176470588232</v>
      </c>
      <c r="H59" s="86">
        <v>111</v>
      </c>
      <c r="I59" s="37">
        <v>111</v>
      </c>
      <c r="J59" s="70">
        <f t="shared" si="5"/>
        <v>1</v>
      </c>
      <c r="K59" s="37">
        <f t="shared" si="2"/>
        <v>340</v>
      </c>
      <c r="L59" s="37">
        <v>288</v>
      </c>
      <c r="M59" s="70">
        <f t="shared" si="6"/>
        <v>0.84705882352941175</v>
      </c>
      <c r="N59" s="35"/>
    </row>
    <row r="60" spans="1:14" s="32" customFormat="1" ht="14.25" customHeight="1" x14ac:dyDescent="0.25">
      <c r="A60" s="49">
        <v>0.71875</v>
      </c>
      <c r="B60" s="37">
        <f t="shared" si="3"/>
        <v>512</v>
      </c>
      <c r="C60" s="37">
        <f t="shared" si="0"/>
        <v>486</v>
      </c>
      <c r="D60" s="70">
        <f t="shared" si="1"/>
        <v>0.94921875</v>
      </c>
      <c r="E60" s="86">
        <v>392</v>
      </c>
      <c r="F60" s="37">
        <v>371</v>
      </c>
      <c r="G60" s="70">
        <f t="shared" si="4"/>
        <v>0.9464285714285714</v>
      </c>
      <c r="H60" s="86">
        <v>120</v>
      </c>
      <c r="I60" s="37">
        <v>115</v>
      </c>
      <c r="J60" s="70">
        <f t="shared" si="5"/>
        <v>0.95833333333333337</v>
      </c>
      <c r="K60" s="37">
        <f t="shared" si="2"/>
        <v>392</v>
      </c>
      <c r="L60" s="37">
        <v>323</v>
      </c>
      <c r="M60" s="70">
        <f t="shared" si="6"/>
        <v>0.82397959183673475</v>
      </c>
      <c r="N60" s="35"/>
    </row>
    <row r="61" spans="1:14" s="32" customFormat="1" ht="14.25" customHeight="1" x14ac:dyDescent="0.25">
      <c r="A61" s="49">
        <v>0.72916666666666663</v>
      </c>
      <c r="B61" s="37">
        <f t="shared" si="3"/>
        <v>489</v>
      </c>
      <c r="C61" s="37">
        <f t="shared" si="0"/>
        <v>459</v>
      </c>
      <c r="D61" s="70">
        <f t="shared" si="1"/>
        <v>0.93865030674846628</v>
      </c>
      <c r="E61" s="86">
        <v>365</v>
      </c>
      <c r="F61" s="37">
        <v>343</v>
      </c>
      <c r="G61" s="70">
        <f t="shared" si="4"/>
        <v>0.9397260273972603</v>
      </c>
      <c r="H61" s="86">
        <v>124</v>
      </c>
      <c r="I61" s="37">
        <v>116</v>
      </c>
      <c r="J61" s="70">
        <f t="shared" si="5"/>
        <v>0.93548387096774188</v>
      </c>
      <c r="K61" s="37">
        <f t="shared" si="2"/>
        <v>365</v>
      </c>
      <c r="L61" s="37">
        <v>295</v>
      </c>
      <c r="M61" s="70">
        <f t="shared" si="6"/>
        <v>0.80821917808219179</v>
      </c>
      <c r="N61" s="35"/>
    </row>
    <row r="62" spans="1:14" s="32" customFormat="1" ht="14.25" customHeight="1" x14ac:dyDescent="0.25">
      <c r="A62" s="49">
        <v>0.73958333333333337</v>
      </c>
      <c r="B62" s="37">
        <f t="shared" si="3"/>
        <v>446</v>
      </c>
      <c r="C62" s="37">
        <f t="shared" si="0"/>
        <v>437</v>
      </c>
      <c r="D62" s="70">
        <f t="shared" si="1"/>
        <v>0.97982062780269064</v>
      </c>
      <c r="E62" s="86">
        <v>350</v>
      </c>
      <c r="F62" s="37">
        <v>347</v>
      </c>
      <c r="G62" s="70">
        <f t="shared" si="4"/>
        <v>0.99142857142857144</v>
      </c>
      <c r="H62" s="86">
        <v>96</v>
      </c>
      <c r="I62" s="37">
        <v>90</v>
      </c>
      <c r="J62" s="70">
        <f t="shared" si="5"/>
        <v>0.9375</v>
      </c>
      <c r="K62" s="37">
        <f t="shared" si="2"/>
        <v>350</v>
      </c>
      <c r="L62" s="37">
        <v>296</v>
      </c>
      <c r="M62" s="70">
        <f t="shared" si="6"/>
        <v>0.84571428571428575</v>
      </c>
      <c r="N62" s="35"/>
    </row>
    <row r="63" spans="1:14" s="32" customFormat="1" ht="14.25" customHeight="1" x14ac:dyDescent="0.25">
      <c r="A63" s="49">
        <v>0.75</v>
      </c>
      <c r="B63" s="37">
        <f t="shared" si="3"/>
        <v>463</v>
      </c>
      <c r="C63" s="37">
        <f t="shared" si="0"/>
        <v>439</v>
      </c>
      <c r="D63" s="70">
        <f t="shared" si="1"/>
        <v>0.94816414686825057</v>
      </c>
      <c r="E63" s="86">
        <v>367</v>
      </c>
      <c r="F63" s="37">
        <v>343</v>
      </c>
      <c r="G63" s="70">
        <f t="shared" si="4"/>
        <v>0.93460490463215262</v>
      </c>
      <c r="H63" s="86">
        <v>96</v>
      </c>
      <c r="I63" s="37">
        <v>96</v>
      </c>
      <c r="J63" s="70">
        <f t="shared" si="5"/>
        <v>1</v>
      </c>
      <c r="K63" s="37">
        <f t="shared" si="2"/>
        <v>367</v>
      </c>
      <c r="L63" s="37">
        <v>293</v>
      </c>
      <c r="M63" s="70">
        <f t="shared" si="6"/>
        <v>0.79836512261580383</v>
      </c>
      <c r="N63" s="35"/>
    </row>
    <row r="64" spans="1:14" s="32" customFormat="1" ht="14.25" customHeight="1" x14ac:dyDescent="0.25">
      <c r="A64" s="49">
        <v>0.76041666666666663</v>
      </c>
      <c r="B64" s="37">
        <f t="shared" si="3"/>
        <v>436</v>
      </c>
      <c r="C64" s="37">
        <f t="shared" si="0"/>
        <v>424</v>
      </c>
      <c r="D64" s="70">
        <f t="shared" si="1"/>
        <v>0.97247706422018354</v>
      </c>
      <c r="E64" s="86">
        <v>323</v>
      </c>
      <c r="F64" s="37">
        <v>315</v>
      </c>
      <c r="G64" s="70">
        <f t="shared" si="4"/>
        <v>0.97523219814241491</v>
      </c>
      <c r="H64" s="86">
        <v>113</v>
      </c>
      <c r="I64" s="37">
        <v>109</v>
      </c>
      <c r="J64" s="70">
        <f t="shared" si="5"/>
        <v>0.96460176991150437</v>
      </c>
      <c r="K64" s="37">
        <f t="shared" si="2"/>
        <v>323</v>
      </c>
      <c r="L64" s="37">
        <v>282</v>
      </c>
      <c r="M64" s="70">
        <f t="shared" si="6"/>
        <v>0.87306501547987614</v>
      </c>
    </row>
    <row r="65" spans="1:13" s="32" customFormat="1" ht="14.25" customHeight="1" x14ac:dyDescent="0.25">
      <c r="A65" s="49">
        <v>0.77083333333333337</v>
      </c>
      <c r="B65" s="37">
        <f t="shared" si="3"/>
        <v>386</v>
      </c>
      <c r="C65" s="37">
        <f t="shared" si="0"/>
        <v>379</v>
      </c>
      <c r="D65" s="70">
        <f t="shared" si="1"/>
        <v>0.98186528497409331</v>
      </c>
      <c r="E65" s="86">
        <v>305</v>
      </c>
      <c r="F65" s="37">
        <v>298</v>
      </c>
      <c r="G65" s="70">
        <f t="shared" si="4"/>
        <v>0.9770491803278688</v>
      </c>
      <c r="H65" s="86">
        <v>81</v>
      </c>
      <c r="I65" s="37">
        <v>81</v>
      </c>
      <c r="J65" s="70">
        <f t="shared" si="5"/>
        <v>1</v>
      </c>
      <c r="K65" s="37">
        <f t="shared" si="2"/>
        <v>305</v>
      </c>
      <c r="L65" s="37">
        <v>256</v>
      </c>
      <c r="M65" s="70">
        <f t="shared" si="6"/>
        <v>0.83934426229508197</v>
      </c>
    </row>
    <row r="66" spans="1:13" s="32" customFormat="1" ht="14.25" customHeight="1" thickBot="1" x14ac:dyDescent="0.3">
      <c r="A66" s="49">
        <v>0.78125</v>
      </c>
      <c r="B66" s="37">
        <f t="shared" si="3"/>
        <v>348</v>
      </c>
      <c r="C66" s="37">
        <f t="shared" si="0"/>
        <v>337</v>
      </c>
      <c r="D66" s="70">
        <f t="shared" si="1"/>
        <v>0.9683908045977011</v>
      </c>
      <c r="E66" s="86">
        <v>275</v>
      </c>
      <c r="F66" s="37">
        <v>266</v>
      </c>
      <c r="G66" s="70">
        <f t="shared" si="4"/>
        <v>0.96727272727272728</v>
      </c>
      <c r="H66" s="86">
        <v>73</v>
      </c>
      <c r="I66" s="37">
        <v>71</v>
      </c>
      <c r="J66" s="70">
        <f t="shared" si="5"/>
        <v>0.9726027397260274</v>
      </c>
      <c r="K66" s="37">
        <f t="shared" si="2"/>
        <v>275</v>
      </c>
      <c r="L66" s="37">
        <v>214</v>
      </c>
      <c r="M66" s="70">
        <f t="shared" si="6"/>
        <v>0.7781818181818182</v>
      </c>
    </row>
    <row r="67" spans="1:13" ht="14.25" customHeight="1" thickTop="1" thickBot="1" x14ac:dyDescent="0.3">
      <c r="A67" s="71" t="s">
        <v>2</v>
      </c>
      <c r="B67" s="71">
        <f>SUM(B15:B66)</f>
        <v>19941</v>
      </c>
      <c r="C67" s="71">
        <f>SUM(C15:C66)</f>
        <v>17473</v>
      </c>
      <c r="D67" s="72">
        <f>IFERROR(IF(AND(B67=0,C67=0),0,C67/B67),0)</f>
        <v>0.8762348929341558</v>
      </c>
      <c r="E67" s="71">
        <f>SUM(E15:E66)</f>
        <v>14796</v>
      </c>
      <c r="F67" s="71">
        <f>SUM(F15:F66)</f>
        <v>12483</v>
      </c>
      <c r="G67" s="72">
        <f>IFERROR(IF(AND(E67=0,F67=0),0,F67/E67),0)</f>
        <v>0.84367396593673971</v>
      </c>
      <c r="H67" s="71">
        <f>SUM(H15:H66)</f>
        <v>5145</v>
      </c>
      <c r="I67" s="71">
        <f>SUM(I15:I66)</f>
        <v>4990</v>
      </c>
      <c r="J67" s="72">
        <f>IFERROR(IF(AND(H67=0,I67=0),0,I67/H67),0)</f>
        <v>0.96987366375121475</v>
      </c>
      <c r="K67" s="71">
        <f>SUM(K15:K66)</f>
        <v>14796</v>
      </c>
      <c r="L67" s="71">
        <f>SUM(L15:L66)</f>
        <v>9977</v>
      </c>
      <c r="M67" s="72">
        <f>IFERROR(IF(AND(K67=0,L67=0),0,L67/K67),0)</f>
        <v>0.67430386590970537</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3"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A322-215A-47ED-9C29-D636ED75F0EC}">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11</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26</v>
      </c>
      <c r="C15" s="37">
        <f t="shared" ref="C15:C66" si="0">F15+I15</f>
        <v>23</v>
      </c>
      <c r="D15" s="70">
        <f t="shared" ref="D15:D66" si="1">IF(OR(B15=0,C15=0),0,C15/B15)</f>
        <v>0.88461538461538458</v>
      </c>
      <c r="E15" s="86">
        <v>16</v>
      </c>
      <c r="F15" s="37">
        <v>15</v>
      </c>
      <c r="G15" s="70">
        <f>IF(OR(E15=0,F15=0),0,F15/E15)</f>
        <v>0.9375</v>
      </c>
      <c r="H15" s="86">
        <v>10</v>
      </c>
      <c r="I15" s="37">
        <v>8</v>
      </c>
      <c r="J15" s="70">
        <f>IF(OR(H15=0,I15=0),0,I15/H15)</f>
        <v>0.8</v>
      </c>
      <c r="K15" s="37">
        <f t="shared" ref="K15:K66" si="2">E15</f>
        <v>16</v>
      </c>
      <c r="L15" s="37">
        <v>4</v>
      </c>
      <c r="M15" s="70">
        <f>IF(OR(K15=0,L15=0),0,L15/K15)</f>
        <v>0.25</v>
      </c>
      <c r="N15" s="35"/>
    </row>
    <row r="16" spans="1:14" s="32" customFormat="1" ht="14.25" customHeight="1" x14ac:dyDescent="0.25">
      <c r="A16" s="49">
        <v>0.26041666666666669</v>
      </c>
      <c r="B16" s="37">
        <f t="shared" ref="B16:B66" si="3">E16+H16</f>
        <v>43</v>
      </c>
      <c r="C16" s="37">
        <f t="shared" si="0"/>
        <v>40</v>
      </c>
      <c r="D16" s="70">
        <f t="shared" si="1"/>
        <v>0.93023255813953487</v>
      </c>
      <c r="E16" s="86">
        <v>26</v>
      </c>
      <c r="F16" s="37">
        <v>25</v>
      </c>
      <c r="G16" s="70">
        <f t="shared" ref="G16:G66" si="4">IF(OR(E16=0,F16=0),0,F16/E16)</f>
        <v>0.96153846153846156</v>
      </c>
      <c r="H16" s="86">
        <v>17</v>
      </c>
      <c r="I16" s="37">
        <v>15</v>
      </c>
      <c r="J16" s="70">
        <f t="shared" ref="J16:J66" si="5">IF(OR(H16=0,I16=0),0,I16/H16)</f>
        <v>0.88235294117647056</v>
      </c>
      <c r="K16" s="37">
        <f t="shared" si="2"/>
        <v>26</v>
      </c>
      <c r="L16" s="37">
        <v>3</v>
      </c>
      <c r="M16" s="70">
        <f t="shared" ref="M16:M66" si="6">IF(OR(K16=0,L16=0),0,L16/K16)</f>
        <v>0.11538461538461539</v>
      </c>
      <c r="N16" s="35"/>
    </row>
    <row r="17" spans="1:14" s="32" customFormat="1" ht="14.25" customHeight="1" x14ac:dyDescent="0.25">
      <c r="A17" s="49">
        <v>0.27083333333333331</v>
      </c>
      <c r="B17" s="37">
        <f t="shared" si="3"/>
        <v>45</v>
      </c>
      <c r="C17" s="37">
        <f t="shared" si="0"/>
        <v>41</v>
      </c>
      <c r="D17" s="70">
        <f t="shared" si="1"/>
        <v>0.91111111111111109</v>
      </c>
      <c r="E17" s="86">
        <v>27</v>
      </c>
      <c r="F17" s="37">
        <v>26</v>
      </c>
      <c r="G17" s="70">
        <f t="shared" si="4"/>
        <v>0.96296296296296291</v>
      </c>
      <c r="H17" s="86">
        <v>18</v>
      </c>
      <c r="I17" s="37">
        <v>15</v>
      </c>
      <c r="J17" s="70">
        <f t="shared" si="5"/>
        <v>0.83333333333333337</v>
      </c>
      <c r="K17" s="37">
        <f t="shared" si="2"/>
        <v>27</v>
      </c>
      <c r="L17" s="37">
        <v>7</v>
      </c>
      <c r="M17" s="70">
        <f t="shared" si="6"/>
        <v>0.25925925925925924</v>
      </c>
      <c r="N17" s="35"/>
    </row>
    <row r="18" spans="1:14" s="32" customFormat="1" ht="14.25" customHeight="1" x14ac:dyDescent="0.25">
      <c r="A18" s="49">
        <v>0.28125</v>
      </c>
      <c r="B18" s="37">
        <f t="shared" si="3"/>
        <v>90</v>
      </c>
      <c r="C18" s="37">
        <f t="shared" si="0"/>
        <v>79</v>
      </c>
      <c r="D18" s="70">
        <f t="shared" si="1"/>
        <v>0.87777777777777777</v>
      </c>
      <c r="E18" s="86">
        <v>54</v>
      </c>
      <c r="F18" s="37">
        <v>50</v>
      </c>
      <c r="G18" s="70">
        <f t="shared" si="4"/>
        <v>0.92592592592592593</v>
      </c>
      <c r="H18" s="86">
        <v>36</v>
      </c>
      <c r="I18" s="37">
        <v>29</v>
      </c>
      <c r="J18" s="70">
        <f t="shared" si="5"/>
        <v>0.80555555555555558</v>
      </c>
      <c r="K18" s="37">
        <f t="shared" si="2"/>
        <v>54</v>
      </c>
      <c r="L18" s="37">
        <v>6</v>
      </c>
      <c r="M18" s="70">
        <f t="shared" si="6"/>
        <v>0.1111111111111111</v>
      </c>
      <c r="N18" s="35"/>
    </row>
    <row r="19" spans="1:14" s="32" customFormat="1" ht="14.25" customHeight="1" x14ac:dyDescent="0.25">
      <c r="A19" s="49">
        <v>0.29166666666666669</v>
      </c>
      <c r="B19" s="37">
        <f t="shared" si="3"/>
        <v>70</v>
      </c>
      <c r="C19" s="37">
        <f t="shared" si="0"/>
        <v>65</v>
      </c>
      <c r="D19" s="70">
        <f t="shared" si="1"/>
        <v>0.9285714285714286</v>
      </c>
      <c r="E19" s="86">
        <v>45</v>
      </c>
      <c r="F19" s="37">
        <v>45</v>
      </c>
      <c r="G19" s="70">
        <f t="shared" si="4"/>
        <v>1</v>
      </c>
      <c r="H19" s="86">
        <v>25</v>
      </c>
      <c r="I19" s="37">
        <v>20</v>
      </c>
      <c r="J19" s="70">
        <f t="shared" si="5"/>
        <v>0.8</v>
      </c>
      <c r="K19" s="37">
        <f t="shared" si="2"/>
        <v>45</v>
      </c>
      <c r="L19" s="37">
        <v>15</v>
      </c>
      <c r="M19" s="70">
        <f t="shared" si="6"/>
        <v>0.33333333333333331</v>
      </c>
      <c r="N19" s="35"/>
    </row>
    <row r="20" spans="1:14" s="32" customFormat="1" ht="14.25" customHeight="1" x14ac:dyDescent="0.25">
      <c r="A20" s="49">
        <v>0.30208333333333331</v>
      </c>
      <c r="B20" s="37">
        <f t="shared" si="3"/>
        <v>94</v>
      </c>
      <c r="C20" s="37">
        <f t="shared" si="0"/>
        <v>83</v>
      </c>
      <c r="D20" s="70">
        <f t="shared" si="1"/>
        <v>0.88297872340425532</v>
      </c>
      <c r="E20" s="86">
        <v>61</v>
      </c>
      <c r="F20" s="37">
        <v>60</v>
      </c>
      <c r="G20" s="70">
        <f t="shared" si="4"/>
        <v>0.98360655737704916</v>
      </c>
      <c r="H20" s="86">
        <v>33</v>
      </c>
      <c r="I20" s="37">
        <v>23</v>
      </c>
      <c r="J20" s="70">
        <f t="shared" si="5"/>
        <v>0.69696969696969702</v>
      </c>
      <c r="K20" s="37">
        <f t="shared" si="2"/>
        <v>61</v>
      </c>
      <c r="L20" s="37">
        <v>20</v>
      </c>
      <c r="M20" s="70">
        <f t="shared" si="6"/>
        <v>0.32786885245901637</v>
      </c>
      <c r="N20" s="35"/>
    </row>
    <row r="21" spans="1:14" s="32" customFormat="1" ht="14.25" customHeight="1" x14ac:dyDescent="0.25">
      <c r="A21" s="49">
        <v>0.3125</v>
      </c>
      <c r="B21" s="37">
        <f t="shared" si="3"/>
        <v>88</v>
      </c>
      <c r="C21" s="37">
        <f t="shared" si="0"/>
        <v>79</v>
      </c>
      <c r="D21" s="70">
        <f t="shared" si="1"/>
        <v>0.89772727272727271</v>
      </c>
      <c r="E21" s="86">
        <v>49</v>
      </c>
      <c r="F21" s="37">
        <v>48</v>
      </c>
      <c r="G21" s="70">
        <f t="shared" si="4"/>
        <v>0.97959183673469385</v>
      </c>
      <c r="H21" s="86">
        <v>39</v>
      </c>
      <c r="I21" s="37">
        <v>31</v>
      </c>
      <c r="J21" s="70">
        <f t="shared" si="5"/>
        <v>0.79487179487179482</v>
      </c>
      <c r="K21" s="37">
        <f t="shared" si="2"/>
        <v>49</v>
      </c>
      <c r="L21" s="37">
        <v>22</v>
      </c>
      <c r="M21" s="70">
        <f t="shared" si="6"/>
        <v>0.44897959183673469</v>
      </c>
      <c r="N21" s="35"/>
    </row>
    <row r="22" spans="1:14" s="32" customFormat="1" ht="14.25" customHeight="1" x14ac:dyDescent="0.25">
      <c r="A22" s="49">
        <v>0.32291666666666669</v>
      </c>
      <c r="B22" s="37">
        <f t="shared" si="3"/>
        <v>91</v>
      </c>
      <c r="C22" s="37">
        <f t="shared" si="0"/>
        <v>77</v>
      </c>
      <c r="D22" s="70">
        <f t="shared" si="1"/>
        <v>0.84615384615384615</v>
      </c>
      <c r="E22" s="86">
        <v>49</v>
      </c>
      <c r="F22" s="37">
        <v>44</v>
      </c>
      <c r="G22" s="70">
        <f t="shared" si="4"/>
        <v>0.89795918367346939</v>
      </c>
      <c r="H22" s="86">
        <v>42</v>
      </c>
      <c r="I22" s="37">
        <v>33</v>
      </c>
      <c r="J22" s="70">
        <f t="shared" si="5"/>
        <v>0.7857142857142857</v>
      </c>
      <c r="K22" s="37">
        <f t="shared" si="2"/>
        <v>49</v>
      </c>
      <c r="L22" s="37">
        <v>15</v>
      </c>
      <c r="M22" s="70">
        <f t="shared" si="6"/>
        <v>0.30612244897959184</v>
      </c>
      <c r="N22" s="35"/>
    </row>
    <row r="23" spans="1:14" s="32" customFormat="1" ht="14.25" customHeight="1" x14ac:dyDescent="0.25">
      <c r="A23" s="49">
        <v>0.33333333333333331</v>
      </c>
      <c r="B23" s="37">
        <f t="shared" si="3"/>
        <v>118</v>
      </c>
      <c r="C23" s="37">
        <f t="shared" si="0"/>
        <v>110</v>
      </c>
      <c r="D23" s="70">
        <f t="shared" si="1"/>
        <v>0.93220338983050843</v>
      </c>
      <c r="E23" s="86">
        <v>83</v>
      </c>
      <c r="F23" s="37">
        <v>83</v>
      </c>
      <c r="G23" s="70">
        <f t="shared" si="4"/>
        <v>1</v>
      </c>
      <c r="H23" s="86">
        <v>35</v>
      </c>
      <c r="I23" s="37">
        <v>27</v>
      </c>
      <c r="J23" s="70">
        <f t="shared" si="5"/>
        <v>0.77142857142857146</v>
      </c>
      <c r="K23" s="37">
        <f t="shared" si="2"/>
        <v>83</v>
      </c>
      <c r="L23" s="37">
        <v>42</v>
      </c>
      <c r="M23" s="70">
        <f t="shared" si="6"/>
        <v>0.50602409638554213</v>
      </c>
      <c r="N23" s="35"/>
    </row>
    <row r="24" spans="1:14" s="32" customFormat="1" ht="14.25" customHeight="1" x14ac:dyDescent="0.25">
      <c r="A24" s="49">
        <v>0.34375</v>
      </c>
      <c r="B24" s="37">
        <f t="shared" si="3"/>
        <v>109</v>
      </c>
      <c r="C24" s="37">
        <f t="shared" si="0"/>
        <v>103</v>
      </c>
      <c r="D24" s="70">
        <f t="shared" si="1"/>
        <v>0.94495412844036697</v>
      </c>
      <c r="E24" s="86">
        <v>86</v>
      </c>
      <c r="F24" s="37">
        <v>81</v>
      </c>
      <c r="G24" s="70">
        <f t="shared" si="4"/>
        <v>0.94186046511627908</v>
      </c>
      <c r="H24" s="86">
        <v>23</v>
      </c>
      <c r="I24" s="37">
        <v>22</v>
      </c>
      <c r="J24" s="70">
        <f t="shared" si="5"/>
        <v>0.95652173913043481</v>
      </c>
      <c r="K24" s="37">
        <f t="shared" si="2"/>
        <v>86</v>
      </c>
      <c r="L24" s="37">
        <v>36</v>
      </c>
      <c r="M24" s="70">
        <f t="shared" si="6"/>
        <v>0.41860465116279072</v>
      </c>
      <c r="N24" s="35"/>
    </row>
    <row r="25" spans="1:14" s="32" customFormat="1" ht="14.25" customHeight="1" x14ac:dyDescent="0.25">
      <c r="A25" s="49">
        <v>0.35416666666666669</v>
      </c>
      <c r="B25" s="37">
        <f t="shared" si="3"/>
        <v>90</v>
      </c>
      <c r="C25" s="37">
        <f t="shared" si="0"/>
        <v>87</v>
      </c>
      <c r="D25" s="70">
        <f t="shared" si="1"/>
        <v>0.96666666666666667</v>
      </c>
      <c r="E25" s="86">
        <v>69</v>
      </c>
      <c r="F25" s="37">
        <v>66</v>
      </c>
      <c r="G25" s="70">
        <f t="shared" si="4"/>
        <v>0.95652173913043481</v>
      </c>
      <c r="H25" s="86">
        <v>21</v>
      </c>
      <c r="I25" s="37">
        <v>21</v>
      </c>
      <c r="J25" s="70">
        <f t="shared" si="5"/>
        <v>1</v>
      </c>
      <c r="K25" s="37">
        <f t="shared" si="2"/>
        <v>69</v>
      </c>
      <c r="L25" s="37">
        <v>37</v>
      </c>
      <c r="M25" s="70">
        <f t="shared" si="6"/>
        <v>0.53623188405797106</v>
      </c>
      <c r="N25" s="35"/>
    </row>
    <row r="26" spans="1:14" s="32" customFormat="1" ht="14.25" customHeight="1" x14ac:dyDescent="0.25">
      <c r="A26" s="49">
        <v>0.36458333333333331</v>
      </c>
      <c r="B26" s="37">
        <f t="shared" si="3"/>
        <v>98</v>
      </c>
      <c r="C26" s="37">
        <f t="shared" si="0"/>
        <v>90</v>
      </c>
      <c r="D26" s="70">
        <f t="shared" si="1"/>
        <v>0.91836734693877553</v>
      </c>
      <c r="E26" s="86">
        <v>73</v>
      </c>
      <c r="F26" s="37">
        <v>67</v>
      </c>
      <c r="G26" s="70">
        <f t="shared" si="4"/>
        <v>0.9178082191780822</v>
      </c>
      <c r="H26" s="86">
        <v>25</v>
      </c>
      <c r="I26" s="37">
        <v>23</v>
      </c>
      <c r="J26" s="70">
        <f t="shared" si="5"/>
        <v>0.92</v>
      </c>
      <c r="K26" s="37">
        <f t="shared" si="2"/>
        <v>73</v>
      </c>
      <c r="L26" s="37">
        <v>40</v>
      </c>
      <c r="M26" s="70">
        <f t="shared" si="6"/>
        <v>0.54794520547945202</v>
      </c>
      <c r="N26" s="35"/>
    </row>
    <row r="27" spans="1:14" s="32" customFormat="1" ht="14.25" customHeight="1" x14ac:dyDescent="0.25">
      <c r="A27" s="49">
        <v>0.375</v>
      </c>
      <c r="B27" s="37">
        <f t="shared" si="3"/>
        <v>76</v>
      </c>
      <c r="C27" s="37">
        <f t="shared" si="0"/>
        <v>67</v>
      </c>
      <c r="D27" s="70">
        <f t="shared" si="1"/>
        <v>0.88157894736842102</v>
      </c>
      <c r="E27" s="86">
        <v>48</v>
      </c>
      <c r="F27" s="37">
        <v>47</v>
      </c>
      <c r="G27" s="70">
        <f t="shared" si="4"/>
        <v>0.97916666666666663</v>
      </c>
      <c r="H27" s="86">
        <v>28</v>
      </c>
      <c r="I27" s="37">
        <v>20</v>
      </c>
      <c r="J27" s="70">
        <f t="shared" si="5"/>
        <v>0.7142857142857143</v>
      </c>
      <c r="K27" s="37">
        <f t="shared" si="2"/>
        <v>48</v>
      </c>
      <c r="L27" s="37">
        <v>15</v>
      </c>
      <c r="M27" s="70">
        <f t="shared" si="6"/>
        <v>0.3125</v>
      </c>
      <c r="N27" s="35"/>
    </row>
    <row r="28" spans="1:14" s="32" customFormat="1" ht="14.25" customHeight="1" x14ac:dyDescent="0.25">
      <c r="A28" s="49">
        <v>0.38541666666666669</v>
      </c>
      <c r="B28" s="37">
        <f t="shared" si="3"/>
        <v>75</v>
      </c>
      <c r="C28" s="37">
        <f t="shared" si="0"/>
        <v>65</v>
      </c>
      <c r="D28" s="70">
        <f t="shared" si="1"/>
        <v>0.8666666666666667</v>
      </c>
      <c r="E28" s="86">
        <v>49</v>
      </c>
      <c r="F28" s="37">
        <v>47</v>
      </c>
      <c r="G28" s="70">
        <f t="shared" si="4"/>
        <v>0.95918367346938771</v>
      </c>
      <c r="H28" s="86">
        <v>26</v>
      </c>
      <c r="I28" s="37">
        <v>18</v>
      </c>
      <c r="J28" s="70">
        <f t="shared" si="5"/>
        <v>0.69230769230769229</v>
      </c>
      <c r="K28" s="37">
        <f t="shared" si="2"/>
        <v>49</v>
      </c>
      <c r="L28" s="37">
        <v>26</v>
      </c>
      <c r="M28" s="70">
        <f t="shared" si="6"/>
        <v>0.53061224489795922</v>
      </c>
      <c r="N28" s="35"/>
    </row>
    <row r="29" spans="1:14" s="32" customFormat="1" ht="14.25" customHeight="1" x14ac:dyDescent="0.25">
      <c r="A29" s="49">
        <v>0.39583333333333331</v>
      </c>
      <c r="B29" s="37">
        <f t="shared" si="3"/>
        <v>70</v>
      </c>
      <c r="C29" s="37">
        <f t="shared" si="0"/>
        <v>61</v>
      </c>
      <c r="D29" s="70">
        <f t="shared" si="1"/>
        <v>0.87142857142857144</v>
      </c>
      <c r="E29" s="86">
        <v>41</v>
      </c>
      <c r="F29" s="37">
        <v>39</v>
      </c>
      <c r="G29" s="70">
        <f t="shared" si="4"/>
        <v>0.95121951219512191</v>
      </c>
      <c r="H29" s="86">
        <v>29</v>
      </c>
      <c r="I29" s="37">
        <v>22</v>
      </c>
      <c r="J29" s="70">
        <f t="shared" si="5"/>
        <v>0.75862068965517238</v>
      </c>
      <c r="K29" s="37">
        <f t="shared" si="2"/>
        <v>41</v>
      </c>
      <c r="L29" s="37">
        <v>18</v>
      </c>
      <c r="M29" s="70">
        <f t="shared" si="6"/>
        <v>0.43902439024390244</v>
      </c>
      <c r="N29" s="35"/>
    </row>
    <row r="30" spans="1:14" s="32" customFormat="1" ht="14.25" customHeight="1" x14ac:dyDescent="0.25">
      <c r="A30" s="49">
        <v>0.40625</v>
      </c>
      <c r="B30" s="37">
        <f t="shared" si="3"/>
        <v>49</v>
      </c>
      <c r="C30" s="37">
        <f t="shared" si="0"/>
        <v>45</v>
      </c>
      <c r="D30" s="70">
        <f t="shared" si="1"/>
        <v>0.91836734693877553</v>
      </c>
      <c r="E30" s="86">
        <v>32</v>
      </c>
      <c r="F30" s="37">
        <v>31</v>
      </c>
      <c r="G30" s="70">
        <f t="shared" si="4"/>
        <v>0.96875</v>
      </c>
      <c r="H30" s="86">
        <v>17</v>
      </c>
      <c r="I30" s="37">
        <v>14</v>
      </c>
      <c r="J30" s="70">
        <f t="shared" si="5"/>
        <v>0.82352941176470584</v>
      </c>
      <c r="K30" s="37">
        <f t="shared" si="2"/>
        <v>32</v>
      </c>
      <c r="L30" s="37">
        <v>13</v>
      </c>
      <c r="M30" s="70">
        <f t="shared" si="6"/>
        <v>0.40625</v>
      </c>
      <c r="N30" s="35"/>
    </row>
    <row r="31" spans="1:14" s="32" customFormat="1" ht="14.25" customHeight="1" x14ac:dyDescent="0.25">
      <c r="A31" s="49">
        <v>0.41666666666666669</v>
      </c>
      <c r="B31" s="37">
        <f t="shared" si="3"/>
        <v>66</v>
      </c>
      <c r="C31" s="37">
        <f t="shared" si="0"/>
        <v>55</v>
      </c>
      <c r="D31" s="70">
        <f t="shared" si="1"/>
        <v>0.83333333333333337</v>
      </c>
      <c r="E31" s="86">
        <v>35</v>
      </c>
      <c r="F31" s="37">
        <v>35</v>
      </c>
      <c r="G31" s="70">
        <f t="shared" si="4"/>
        <v>1</v>
      </c>
      <c r="H31" s="86">
        <v>31</v>
      </c>
      <c r="I31" s="37">
        <v>20</v>
      </c>
      <c r="J31" s="70">
        <f t="shared" si="5"/>
        <v>0.64516129032258063</v>
      </c>
      <c r="K31" s="37">
        <f t="shared" si="2"/>
        <v>35</v>
      </c>
      <c r="L31" s="37">
        <v>9</v>
      </c>
      <c r="M31" s="70">
        <f t="shared" si="6"/>
        <v>0.25714285714285712</v>
      </c>
      <c r="N31" s="35"/>
    </row>
    <row r="32" spans="1:14" s="32" customFormat="1" ht="14.25" customHeight="1" x14ac:dyDescent="0.25">
      <c r="A32" s="49">
        <v>0.42708333333333331</v>
      </c>
      <c r="B32" s="37">
        <f t="shared" si="3"/>
        <v>58</v>
      </c>
      <c r="C32" s="37">
        <f t="shared" si="0"/>
        <v>55</v>
      </c>
      <c r="D32" s="70">
        <f t="shared" si="1"/>
        <v>0.94827586206896552</v>
      </c>
      <c r="E32" s="86">
        <v>38</v>
      </c>
      <c r="F32" s="37">
        <v>37</v>
      </c>
      <c r="G32" s="70">
        <f t="shared" si="4"/>
        <v>0.97368421052631582</v>
      </c>
      <c r="H32" s="86">
        <v>20</v>
      </c>
      <c r="I32" s="37">
        <v>18</v>
      </c>
      <c r="J32" s="70">
        <f t="shared" si="5"/>
        <v>0.9</v>
      </c>
      <c r="K32" s="37">
        <f t="shared" si="2"/>
        <v>38</v>
      </c>
      <c r="L32" s="37">
        <v>18</v>
      </c>
      <c r="M32" s="70">
        <f t="shared" si="6"/>
        <v>0.47368421052631576</v>
      </c>
      <c r="N32" s="35"/>
    </row>
    <row r="33" spans="1:14" s="32" customFormat="1" ht="14.25" customHeight="1" x14ac:dyDescent="0.25">
      <c r="A33" s="49">
        <v>0.4375</v>
      </c>
      <c r="B33" s="37">
        <f t="shared" si="3"/>
        <v>51</v>
      </c>
      <c r="C33" s="37">
        <f t="shared" si="0"/>
        <v>47</v>
      </c>
      <c r="D33" s="70">
        <f t="shared" si="1"/>
        <v>0.92156862745098034</v>
      </c>
      <c r="E33" s="86">
        <v>33</v>
      </c>
      <c r="F33" s="37">
        <v>33</v>
      </c>
      <c r="G33" s="70">
        <f t="shared" si="4"/>
        <v>1</v>
      </c>
      <c r="H33" s="86">
        <v>18</v>
      </c>
      <c r="I33" s="37">
        <v>14</v>
      </c>
      <c r="J33" s="70">
        <f t="shared" si="5"/>
        <v>0.77777777777777779</v>
      </c>
      <c r="K33" s="37">
        <f t="shared" si="2"/>
        <v>33</v>
      </c>
      <c r="L33" s="37">
        <v>14</v>
      </c>
      <c r="M33" s="70">
        <f t="shared" si="6"/>
        <v>0.42424242424242425</v>
      </c>
      <c r="N33" s="35"/>
    </row>
    <row r="34" spans="1:14" s="32" customFormat="1" ht="14.25" customHeight="1" x14ac:dyDescent="0.25">
      <c r="A34" s="49">
        <v>0.44791666666666669</v>
      </c>
      <c r="B34" s="37">
        <f t="shared" si="3"/>
        <v>53</v>
      </c>
      <c r="C34" s="37">
        <f t="shared" si="0"/>
        <v>47</v>
      </c>
      <c r="D34" s="70">
        <f t="shared" si="1"/>
        <v>0.8867924528301887</v>
      </c>
      <c r="E34" s="86">
        <v>29</v>
      </c>
      <c r="F34" s="37">
        <v>29</v>
      </c>
      <c r="G34" s="70">
        <f t="shared" si="4"/>
        <v>1</v>
      </c>
      <c r="H34" s="86">
        <v>24</v>
      </c>
      <c r="I34" s="37">
        <v>18</v>
      </c>
      <c r="J34" s="70">
        <f t="shared" si="5"/>
        <v>0.75</v>
      </c>
      <c r="K34" s="37">
        <f t="shared" si="2"/>
        <v>29</v>
      </c>
      <c r="L34" s="37">
        <v>23</v>
      </c>
      <c r="M34" s="70">
        <f t="shared" si="6"/>
        <v>0.7931034482758621</v>
      </c>
      <c r="N34" s="35"/>
    </row>
    <row r="35" spans="1:14" s="32" customFormat="1" ht="14.25" customHeight="1" x14ac:dyDescent="0.25">
      <c r="A35" s="49">
        <v>0.45833333333333331</v>
      </c>
      <c r="B35" s="37">
        <f t="shared" si="3"/>
        <v>64</v>
      </c>
      <c r="C35" s="37">
        <f t="shared" si="0"/>
        <v>58</v>
      </c>
      <c r="D35" s="70">
        <f t="shared" si="1"/>
        <v>0.90625</v>
      </c>
      <c r="E35" s="86">
        <v>42</v>
      </c>
      <c r="F35" s="37">
        <v>37</v>
      </c>
      <c r="G35" s="70">
        <f t="shared" si="4"/>
        <v>0.88095238095238093</v>
      </c>
      <c r="H35" s="86">
        <v>22</v>
      </c>
      <c r="I35" s="37">
        <v>21</v>
      </c>
      <c r="J35" s="70">
        <f t="shared" si="5"/>
        <v>0.95454545454545459</v>
      </c>
      <c r="K35" s="37">
        <f t="shared" si="2"/>
        <v>42</v>
      </c>
      <c r="L35" s="37">
        <v>20</v>
      </c>
      <c r="M35" s="70">
        <f t="shared" si="6"/>
        <v>0.47619047619047616</v>
      </c>
      <c r="N35" s="35"/>
    </row>
    <row r="36" spans="1:14" s="32" customFormat="1" ht="14.25" customHeight="1" x14ac:dyDescent="0.25">
      <c r="A36" s="49">
        <v>0.46875</v>
      </c>
      <c r="B36" s="37">
        <f t="shared" si="3"/>
        <v>68</v>
      </c>
      <c r="C36" s="37">
        <f t="shared" si="0"/>
        <v>62</v>
      </c>
      <c r="D36" s="70">
        <f t="shared" si="1"/>
        <v>0.91176470588235292</v>
      </c>
      <c r="E36" s="86">
        <v>40</v>
      </c>
      <c r="F36" s="37">
        <v>40</v>
      </c>
      <c r="G36" s="70">
        <f t="shared" si="4"/>
        <v>1</v>
      </c>
      <c r="H36" s="86">
        <v>28</v>
      </c>
      <c r="I36" s="37">
        <v>22</v>
      </c>
      <c r="J36" s="70">
        <f t="shared" si="5"/>
        <v>0.7857142857142857</v>
      </c>
      <c r="K36" s="37">
        <f t="shared" si="2"/>
        <v>40</v>
      </c>
      <c r="L36" s="37">
        <v>21</v>
      </c>
      <c r="M36" s="70">
        <f t="shared" si="6"/>
        <v>0.52500000000000002</v>
      </c>
      <c r="N36" s="35"/>
    </row>
    <row r="37" spans="1:14" s="32" customFormat="1" ht="14.25" customHeight="1" x14ac:dyDescent="0.25">
      <c r="A37" s="49">
        <v>0.47916666666666669</v>
      </c>
      <c r="B37" s="37">
        <f t="shared" si="3"/>
        <v>61</v>
      </c>
      <c r="C37" s="37">
        <f t="shared" si="0"/>
        <v>57</v>
      </c>
      <c r="D37" s="70">
        <f t="shared" si="1"/>
        <v>0.93442622950819676</v>
      </c>
      <c r="E37" s="86">
        <v>34</v>
      </c>
      <c r="F37" s="37">
        <v>34</v>
      </c>
      <c r="G37" s="70">
        <f t="shared" si="4"/>
        <v>1</v>
      </c>
      <c r="H37" s="86">
        <v>27</v>
      </c>
      <c r="I37" s="37">
        <v>23</v>
      </c>
      <c r="J37" s="70">
        <f t="shared" si="5"/>
        <v>0.85185185185185186</v>
      </c>
      <c r="K37" s="37">
        <f t="shared" si="2"/>
        <v>34</v>
      </c>
      <c r="L37" s="37">
        <v>14</v>
      </c>
      <c r="M37" s="70">
        <f t="shared" si="6"/>
        <v>0.41176470588235292</v>
      </c>
      <c r="N37" s="35"/>
    </row>
    <row r="38" spans="1:14" s="32" customFormat="1" ht="14.25" customHeight="1" x14ac:dyDescent="0.25">
      <c r="A38" s="49">
        <v>0.48958333333333331</v>
      </c>
      <c r="B38" s="37">
        <f t="shared" si="3"/>
        <v>49</v>
      </c>
      <c r="C38" s="37">
        <f t="shared" si="0"/>
        <v>43</v>
      </c>
      <c r="D38" s="70">
        <f t="shared" si="1"/>
        <v>0.87755102040816324</v>
      </c>
      <c r="E38" s="86">
        <v>27</v>
      </c>
      <c r="F38" s="37">
        <v>25</v>
      </c>
      <c r="G38" s="70">
        <f t="shared" si="4"/>
        <v>0.92592592592592593</v>
      </c>
      <c r="H38" s="86">
        <v>22</v>
      </c>
      <c r="I38" s="37">
        <v>18</v>
      </c>
      <c r="J38" s="70">
        <f t="shared" si="5"/>
        <v>0.81818181818181823</v>
      </c>
      <c r="K38" s="37">
        <f t="shared" si="2"/>
        <v>27</v>
      </c>
      <c r="L38" s="37">
        <v>9</v>
      </c>
      <c r="M38" s="70">
        <f t="shared" si="6"/>
        <v>0.33333333333333331</v>
      </c>
      <c r="N38" s="35"/>
    </row>
    <row r="39" spans="1:14" s="32" customFormat="1" ht="14.25" customHeight="1" x14ac:dyDescent="0.25">
      <c r="A39" s="49">
        <v>0.5</v>
      </c>
      <c r="B39" s="37">
        <f t="shared" si="3"/>
        <v>50</v>
      </c>
      <c r="C39" s="37">
        <f t="shared" si="0"/>
        <v>42</v>
      </c>
      <c r="D39" s="70">
        <f t="shared" si="1"/>
        <v>0.84</v>
      </c>
      <c r="E39" s="86">
        <v>19</v>
      </c>
      <c r="F39" s="37">
        <v>19</v>
      </c>
      <c r="G39" s="70">
        <f t="shared" si="4"/>
        <v>1</v>
      </c>
      <c r="H39" s="86">
        <v>31</v>
      </c>
      <c r="I39" s="37">
        <v>23</v>
      </c>
      <c r="J39" s="70">
        <f t="shared" si="5"/>
        <v>0.74193548387096775</v>
      </c>
      <c r="K39" s="37">
        <f t="shared" si="2"/>
        <v>19</v>
      </c>
      <c r="L39" s="37">
        <v>12</v>
      </c>
      <c r="M39" s="70">
        <f t="shared" si="6"/>
        <v>0.63157894736842102</v>
      </c>
      <c r="N39" s="35"/>
    </row>
    <row r="40" spans="1:14" s="32" customFormat="1" ht="14.25" customHeight="1" x14ac:dyDescent="0.25">
      <c r="A40" s="49">
        <v>0.51041666666666663</v>
      </c>
      <c r="B40" s="37">
        <f t="shared" si="3"/>
        <v>42</v>
      </c>
      <c r="C40" s="37">
        <f t="shared" si="0"/>
        <v>37</v>
      </c>
      <c r="D40" s="70">
        <f t="shared" si="1"/>
        <v>0.88095238095238093</v>
      </c>
      <c r="E40" s="86">
        <v>24</v>
      </c>
      <c r="F40" s="37">
        <v>22</v>
      </c>
      <c r="G40" s="70">
        <f t="shared" si="4"/>
        <v>0.91666666666666663</v>
      </c>
      <c r="H40" s="86">
        <v>18</v>
      </c>
      <c r="I40" s="37">
        <v>15</v>
      </c>
      <c r="J40" s="70">
        <f t="shared" si="5"/>
        <v>0.83333333333333337</v>
      </c>
      <c r="K40" s="37">
        <f t="shared" si="2"/>
        <v>24</v>
      </c>
      <c r="L40" s="37">
        <v>10</v>
      </c>
      <c r="M40" s="70">
        <f t="shared" si="6"/>
        <v>0.41666666666666669</v>
      </c>
      <c r="N40" s="35"/>
    </row>
    <row r="41" spans="1:14" s="32" customFormat="1" ht="14.25" customHeight="1" x14ac:dyDescent="0.25">
      <c r="A41" s="49">
        <v>0.52083333333333337</v>
      </c>
      <c r="B41" s="37">
        <f t="shared" si="3"/>
        <v>68</v>
      </c>
      <c r="C41" s="37">
        <f t="shared" si="0"/>
        <v>61</v>
      </c>
      <c r="D41" s="70">
        <f t="shared" si="1"/>
        <v>0.8970588235294118</v>
      </c>
      <c r="E41" s="86">
        <v>44</v>
      </c>
      <c r="F41" s="37">
        <v>43</v>
      </c>
      <c r="G41" s="70">
        <f t="shared" si="4"/>
        <v>0.97727272727272729</v>
      </c>
      <c r="H41" s="86">
        <v>24</v>
      </c>
      <c r="I41" s="37">
        <v>18</v>
      </c>
      <c r="J41" s="70">
        <f t="shared" si="5"/>
        <v>0.75</v>
      </c>
      <c r="K41" s="37">
        <f t="shared" si="2"/>
        <v>44</v>
      </c>
      <c r="L41" s="37">
        <v>24</v>
      </c>
      <c r="M41" s="70">
        <f t="shared" si="6"/>
        <v>0.54545454545454541</v>
      </c>
      <c r="N41" s="35"/>
    </row>
    <row r="42" spans="1:14" s="32" customFormat="1" ht="14.25" customHeight="1" x14ac:dyDescent="0.25">
      <c r="A42" s="49">
        <v>0.53125</v>
      </c>
      <c r="B42" s="37">
        <f t="shared" si="3"/>
        <v>64</v>
      </c>
      <c r="C42" s="37">
        <f t="shared" si="0"/>
        <v>59</v>
      </c>
      <c r="D42" s="70">
        <f t="shared" si="1"/>
        <v>0.921875</v>
      </c>
      <c r="E42" s="86">
        <v>36</v>
      </c>
      <c r="F42" s="37">
        <v>35</v>
      </c>
      <c r="G42" s="70">
        <f t="shared" si="4"/>
        <v>0.97222222222222221</v>
      </c>
      <c r="H42" s="86">
        <v>28</v>
      </c>
      <c r="I42" s="37">
        <v>24</v>
      </c>
      <c r="J42" s="70">
        <f t="shared" si="5"/>
        <v>0.8571428571428571</v>
      </c>
      <c r="K42" s="37">
        <f t="shared" si="2"/>
        <v>36</v>
      </c>
      <c r="L42" s="37">
        <v>14</v>
      </c>
      <c r="M42" s="70">
        <f t="shared" si="6"/>
        <v>0.3888888888888889</v>
      </c>
      <c r="N42" s="35"/>
    </row>
    <row r="43" spans="1:14" s="32" customFormat="1" ht="14.25" customHeight="1" x14ac:dyDescent="0.25">
      <c r="A43" s="49">
        <v>0.54166666666666663</v>
      </c>
      <c r="B43" s="37">
        <f t="shared" si="3"/>
        <v>78</v>
      </c>
      <c r="C43" s="37">
        <f t="shared" si="0"/>
        <v>76</v>
      </c>
      <c r="D43" s="70">
        <f t="shared" si="1"/>
        <v>0.97435897435897434</v>
      </c>
      <c r="E43" s="86">
        <v>41</v>
      </c>
      <c r="F43" s="37">
        <v>41</v>
      </c>
      <c r="G43" s="70">
        <f t="shared" si="4"/>
        <v>1</v>
      </c>
      <c r="H43" s="86">
        <v>37</v>
      </c>
      <c r="I43" s="37">
        <v>35</v>
      </c>
      <c r="J43" s="70">
        <f t="shared" si="5"/>
        <v>0.94594594594594594</v>
      </c>
      <c r="K43" s="37">
        <f t="shared" si="2"/>
        <v>41</v>
      </c>
      <c r="L43" s="37">
        <v>21</v>
      </c>
      <c r="M43" s="70">
        <f t="shared" si="6"/>
        <v>0.51219512195121952</v>
      </c>
      <c r="N43" s="35"/>
    </row>
    <row r="44" spans="1:14" s="32" customFormat="1" ht="14.25" customHeight="1" x14ac:dyDescent="0.25">
      <c r="A44" s="49">
        <v>0.55208333333333337</v>
      </c>
      <c r="B44" s="37">
        <f t="shared" si="3"/>
        <v>66</v>
      </c>
      <c r="C44" s="37">
        <f t="shared" si="0"/>
        <v>55</v>
      </c>
      <c r="D44" s="70">
        <f t="shared" si="1"/>
        <v>0.83333333333333337</v>
      </c>
      <c r="E44" s="86">
        <v>32</v>
      </c>
      <c r="F44" s="37">
        <v>30</v>
      </c>
      <c r="G44" s="70">
        <f t="shared" si="4"/>
        <v>0.9375</v>
      </c>
      <c r="H44" s="86">
        <v>34</v>
      </c>
      <c r="I44" s="37">
        <v>25</v>
      </c>
      <c r="J44" s="70">
        <f t="shared" si="5"/>
        <v>0.73529411764705888</v>
      </c>
      <c r="K44" s="37">
        <f t="shared" si="2"/>
        <v>32</v>
      </c>
      <c r="L44" s="37">
        <v>16</v>
      </c>
      <c r="M44" s="70">
        <f t="shared" si="6"/>
        <v>0.5</v>
      </c>
      <c r="N44" s="35"/>
    </row>
    <row r="45" spans="1:14" s="32" customFormat="1" ht="14.25" customHeight="1" x14ac:dyDescent="0.25">
      <c r="A45" s="49">
        <v>0.5625</v>
      </c>
      <c r="B45" s="37">
        <f t="shared" si="3"/>
        <v>57</v>
      </c>
      <c r="C45" s="37">
        <f t="shared" si="0"/>
        <v>54</v>
      </c>
      <c r="D45" s="70">
        <f t="shared" si="1"/>
        <v>0.94736842105263153</v>
      </c>
      <c r="E45" s="86">
        <v>36</v>
      </c>
      <c r="F45" s="37">
        <v>36</v>
      </c>
      <c r="G45" s="70">
        <f t="shared" si="4"/>
        <v>1</v>
      </c>
      <c r="H45" s="86">
        <v>21</v>
      </c>
      <c r="I45" s="37">
        <v>18</v>
      </c>
      <c r="J45" s="70">
        <f t="shared" si="5"/>
        <v>0.8571428571428571</v>
      </c>
      <c r="K45" s="37">
        <f t="shared" si="2"/>
        <v>36</v>
      </c>
      <c r="L45" s="37">
        <v>14</v>
      </c>
      <c r="M45" s="70">
        <f t="shared" si="6"/>
        <v>0.3888888888888889</v>
      </c>
      <c r="N45" s="35"/>
    </row>
    <row r="46" spans="1:14" s="32" customFormat="1" ht="14.25" customHeight="1" x14ac:dyDescent="0.25">
      <c r="A46" s="49">
        <v>0.57291666666666663</v>
      </c>
      <c r="B46" s="37">
        <f t="shared" si="3"/>
        <v>53</v>
      </c>
      <c r="C46" s="37">
        <f t="shared" si="0"/>
        <v>44</v>
      </c>
      <c r="D46" s="70">
        <f t="shared" si="1"/>
        <v>0.83018867924528306</v>
      </c>
      <c r="E46" s="86">
        <v>27</v>
      </c>
      <c r="F46" s="37">
        <v>27</v>
      </c>
      <c r="G46" s="70">
        <f t="shared" si="4"/>
        <v>1</v>
      </c>
      <c r="H46" s="86">
        <v>26</v>
      </c>
      <c r="I46" s="37">
        <v>17</v>
      </c>
      <c r="J46" s="70">
        <f t="shared" si="5"/>
        <v>0.65384615384615385</v>
      </c>
      <c r="K46" s="37">
        <f t="shared" si="2"/>
        <v>27</v>
      </c>
      <c r="L46" s="37">
        <v>11</v>
      </c>
      <c r="M46" s="70">
        <f t="shared" si="6"/>
        <v>0.40740740740740738</v>
      </c>
      <c r="N46" s="35"/>
    </row>
    <row r="47" spans="1:14" s="32" customFormat="1" ht="14.25" customHeight="1" x14ac:dyDescent="0.25">
      <c r="A47" s="49">
        <v>0.58333333333333337</v>
      </c>
      <c r="B47" s="37">
        <f t="shared" si="3"/>
        <v>74</v>
      </c>
      <c r="C47" s="37">
        <f t="shared" si="0"/>
        <v>67</v>
      </c>
      <c r="D47" s="70">
        <f t="shared" si="1"/>
        <v>0.90540540540540537</v>
      </c>
      <c r="E47" s="86">
        <v>30</v>
      </c>
      <c r="F47" s="37">
        <v>30</v>
      </c>
      <c r="G47" s="70">
        <f t="shared" si="4"/>
        <v>1</v>
      </c>
      <c r="H47" s="86">
        <v>44</v>
      </c>
      <c r="I47" s="37">
        <v>37</v>
      </c>
      <c r="J47" s="70">
        <f t="shared" si="5"/>
        <v>0.84090909090909094</v>
      </c>
      <c r="K47" s="37">
        <f t="shared" si="2"/>
        <v>30</v>
      </c>
      <c r="L47" s="37">
        <v>17</v>
      </c>
      <c r="M47" s="70">
        <f t="shared" si="6"/>
        <v>0.56666666666666665</v>
      </c>
      <c r="N47" s="35"/>
    </row>
    <row r="48" spans="1:14" s="32" customFormat="1" ht="14.25" customHeight="1" x14ac:dyDescent="0.25">
      <c r="A48" s="49">
        <v>0.59375</v>
      </c>
      <c r="B48" s="37">
        <f t="shared" si="3"/>
        <v>67</v>
      </c>
      <c r="C48" s="37">
        <f t="shared" si="0"/>
        <v>54</v>
      </c>
      <c r="D48" s="70">
        <f t="shared" si="1"/>
        <v>0.80597014925373134</v>
      </c>
      <c r="E48" s="86">
        <v>37</v>
      </c>
      <c r="F48" s="37">
        <v>31</v>
      </c>
      <c r="G48" s="70">
        <f t="shared" si="4"/>
        <v>0.83783783783783783</v>
      </c>
      <c r="H48" s="86">
        <v>30</v>
      </c>
      <c r="I48" s="37">
        <v>23</v>
      </c>
      <c r="J48" s="70">
        <f t="shared" si="5"/>
        <v>0.76666666666666672</v>
      </c>
      <c r="K48" s="37">
        <f t="shared" si="2"/>
        <v>37</v>
      </c>
      <c r="L48" s="37">
        <v>14</v>
      </c>
      <c r="M48" s="70">
        <f t="shared" si="6"/>
        <v>0.3783783783783784</v>
      </c>
      <c r="N48" s="35"/>
    </row>
    <row r="49" spans="1:14" s="32" customFormat="1" ht="14.25" customHeight="1" x14ac:dyDescent="0.25">
      <c r="A49" s="49">
        <v>0.60416666666666663</v>
      </c>
      <c r="B49" s="37">
        <f t="shared" si="3"/>
        <v>85</v>
      </c>
      <c r="C49" s="37">
        <f t="shared" si="0"/>
        <v>71</v>
      </c>
      <c r="D49" s="70">
        <f t="shared" si="1"/>
        <v>0.83529411764705885</v>
      </c>
      <c r="E49" s="86">
        <v>43</v>
      </c>
      <c r="F49" s="37">
        <v>43</v>
      </c>
      <c r="G49" s="70">
        <f t="shared" si="4"/>
        <v>1</v>
      </c>
      <c r="H49" s="86">
        <v>42</v>
      </c>
      <c r="I49" s="37">
        <v>28</v>
      </c>
      <c r="J49" s="70">
        <f t="shared" si="5"/>
        <v>0.66666666666666663</v>
      </c>
      <c r="K49" s="37">
        <f t="shared" si="2"/>
        <v>43</v>
      </c>
      <c r="L49" s="37">
        <v>22</v>
      </c>
      <c r="M49" s="70">
        <f t="shared" si="6"/>
        <v>0.51162790697674421</v>
      </c>
      <c r="N49" s="35"/>
    </row>
    <row r="50" spans="1:14" s="32" customFormat="1" ht="14.25" customHeight="1" x14ac:dyDescent="0.25">
      <c r="A50" s="49">
        <v>0.61458333333333337</v>
      </c>
      <c r="B50" s="37">
        <f t="shared" si="3"/>
        <v>84</v>
      </c>
      <c r="C50" s="37">
        <f t="shared" si="0"/>
        <v>74</v>
      </c>
      <c r="D50" s="70">
        <f t="shared" si="1"/>
        <v>0.88095238095238093</v>
      </c>
      <c r="E50" s="86">
        <v>37</v>
      </c>
      <c r="F50" s="37">
        <v>37</v>
      </c>
      <c r="G50" s="70">
        <f t="shared" si="4"/>
        <v>1</v>
      </c>
      <c r="H50" s="86">
        <v>47</v>
      </c>
      <c r="I50" s="37">
        <v>37</v>
      </c>
      <c r="J50" s="70">
        <f t="shared" si="5"/>
        <v>0.78723404255319152</v>
      </c>
      <c r="K50" s="37">
        <f t="shared" si="2"/>
        <v>37</v>
      </c>
      <c r="L50" s="37">
        <v>19</v>
      </c>
      <c r="M50" s="70">
        <f t="shared" si="6"/>
        <v>0.51351351351351349</v>
      </c>
      <c r="N50" s="35"/>
    </row>
    <row r="51" spans="1:14" s="32" customFormat="1" ht="14.25" customHeight="1" x14ac:dyDescent="0.25">
      <c r="A51" s="49">
        <v>0.625</v>
      </c>
      <c r="B51" s="37">
        <f t="shared" si="3"/>
        <v>86</v>
      </c>
      <c r="C51" s="37">
        <f t="shared" si="0"/>
        <v>76</v>
      </c>
      <c r="D51" s="70">
        <f t="shared" si="1"/>
        <v>0.88372093023255816</v>
      </c>
      <c r="E51" s="86">
        <v>44</v>
      </c>
      <c r="F51" s="37">
        <v>43</v>
      </c>
      <c r="G51" s="70">
        <f t="shared" si="4"/>
        <v>0.97727272727272729</v>
      </c>
      <c r="H51" s="86">
        <v>42</v>
      </c>
      <c r="I51" s="37">
        <v>33</v>
      </c>
      <c r="J51" s="70">
        <f t="shared" si="5"/>
        <v>0.7857142857142857</v>
      </c>
      <c r="K51" s="37">
        <f t="shared" si="2"/>
        <v>44</v>
      </c>
      <c r="L51" s="37">
        <v>23</v>
      </c>
      <c r="M51" s="70">
        <f t="shared" si="6"/>
        <v>0.52272727272727271</v>
      </c>
      <c r="N51" s="35"/>
    </row>
    <row r="52" spans="1:14" s="32" customFormat="1" ht="14.25" customHeight="1" x14ac:dyDescent="0.25">
      <c r="A52" s="49">
        <v>0.63541666666666663</v>
      </c>
      <c r="B52" s="37">
        <f t="shared" si="3"/>
        <v>80</v>
      </c>
      <c r="C52" s="37">
        <f t="shared" si="0"/>
        <v>70</v>
      </c>
      <c r="D52" s="70">
        <f t="shared" si="1"/>
        <v>0.875</v>
      </c>
      <c r="E52" s="86">
        <v>43</v>
      </c>
      <c r="F52" s="37">
        <v>43</v>
      </c>
      <c r="G52" s="70">
        <f t="shared" si="4"/>
        <v>1</v>
      </c>
      <c r="H52" s="86">
        <v>37</v>
      </c>
      <c r="I52" s="37">
        <v>27</v>
      </c>
      <c r="J52" s="70">
        <f t="shared" si="5"/>
        <v>0.72972972972972971</v>
      </c>
      <c r="K52" s="37">
        <f t="shared" si="2"/>
        <v>43</v>
      </c>
      <c r="L52" s="37">
        <v>17</v>
      </c>
      <c r="M52" s="70">
        <f t="shared" si="6"/>
        <v>0.39534883720930231</v>
      </c>
      <c r="N52" s="35"/>
    </row>
    <row r="53" spans="1:14" s="32" customFormat="1" ht="14.25" customHeight="1" x14ac:dyDescent="0.25">
      <c r="A53" s="49">
        <v>0.64583333333333337</v>
      </c>
      <c r="B53" s="37">
        <f t="shared" si="3"/>
        <v>72</v>
      </c>
      <c r="C53" s="37">
        <f t="shared" si="0"/>
        <v>66</v>
      </c>
      <c r="D53" s="70">
        <f t="shared" si="1"/>
        <v>0.91666666666666663</v>
      </c>
      <c r="E53" s="86">
        <v>44</v>
      </c>
      <c r="F53" s="37">
        <v>42</v>
      </c>
      <c r="G53" s="70">
        <f t="shared" si="4"/>
        <v>0.95454545454545459</v>
      </c>
      <c r="H53" s="86">
        <v>28</v>
      </c>
      <c r="I53" s="37">
        <v>24</v>
      </c>
      <c r="J53" s="70">
        <f t="shared" si="5"/>
        <v>0.8571428571428571</v>
      </c>
      <c r="K53" s="37">
        <f t="shared" si="2"/>
        <v>44</v>
      </c>
      <c r="L53" s="37">
        <v>20</v>
      </c>
      <c r="M53" s="70">
        <f t="shared" si="6"/>
        <v>0.45454545454545453</v>
      </c>
      <c r="N53" s="35"/>
    </row>
    <row r="54" spans="1:14" s="32" customFormat="1" ht="14.25" customHeight="1" x14ac:dyDescent="0.25">
      <c r="A54" s="49">
        <v>0.65625</v>
      </c>
      <c r="B54" s="37">
        <f t="shared" si="3"/>
        <v>90</v>
      </c>
      <c r="C54" s="37">
        <f t="shared" si="0"/>
        <v>67</v>
      </c>
      <c r="D54" s="70">
        <f t="shared" si="1"/>
        <v>0.74444444444444446</v>
      </c>
      <c r="E54" s="86">
        <v>55</v>
      </c>
      <c r="F54" s="37">
        <v>52</v>
      </c>
      <c r="G54" s="70">
        <f t="shared" si="4"/>
        <v>0.94545454545454544</v>
      </c>
      <c r="H54" s="86">
        <v>35</v>
      </c>
      <c r="I54" s="37">
        <v>15</v>
      </c>
      <c r="J54" s="70">
        <f t="shared" si="5"/>
        <v>0.42857142857142855</v>
      </c>
      <c r="K54" s="37">
        <f t="shared" si="2"/>
        <v>55</v>
      </c>
      <c r="L54" s="37">
        <v>27</v>
      </c>
      <c r="M54" s="70">
        <f t="shared" si="6"/>
        <v>0.49090909090909091</v>
      </c>
      <c r="N54" s="35"/>
    </row>
    <row r="55" spans="1:14" s="32" customFormat="1" ht="14.25" customHeight="1" x14ac:dyDescent="0.25">
      <c r="A55" s="49">
        <v>0.66666666666666663</v>
      </c>
      <c r="B55" s="37">
        <f t="shared" si="3"/>
        <v>113</v>
      </c>
      <c r="C55" s="37">
        <f t="shared" si="0"/>
        <v>99</v>
      </c>
      <c r="D55" s="70">
        <f t="shared" si="1"/>
        <v>0.87610619469026552</v>
      </c>
      <c r="E55" s="86">
        <v>40</v>
      </c>
      <c r="F55" s="37">
        <v>36</v>
      </c>
      <c r="G55" s="70">
        <f t="shared" si="4"/>
        <v>0.9</v>
      </c>
      <c r="H55" s="86">
        <v>73</v>
      </c>
      <c r="I55" s="37">
        <v>63</v>
      </c>
      <c r="J55" s="70">
        <f t="shared" si="5"/>
        <v>0.86301369863013699</v>
      </c>
      <c r="K55" s="37">
        <f t="shared" si="2"/>
        <v>40</v>
      </c>
      <c r="L55" s="37">
        <v>22</v>
      </c>
      <c r="M55" s="70">
        <f t="shared" si="6"/>
        <v>0.55000000000000004</v>
      </c>
      <c r="N55" s="35"/>
    </row>
    <row r="56" spans="1:14" s="32" customFormat="1" ht="14.25" customHeight="1" x14ac:dyDescent="0.25">
      <c r="A56" s="49">
        <v>0.67708333333333337</v>
      </c>
      <c r="B56" s="37">
        <f t="shared" si="3"/>
        <v>84</v>
      </c>
      <c r="C56" s="37">
        <f t="shared" si="0"/>
        <v>72</v>
      </c>
      <c r="D56" s="70">
        <f t="shared" si="1"/>
        <v>0.8571428571428571</v>
      </c>
      <c r="E56" s="86">
        <v>40</v>
      </c>
      <c r="F56" s="37">
        <v>40</v>
      </c>
      <c r="G56" s="70">
        <f t="shared" si="4"/>
        <v>1</v>
      </c>
      <c r="H56" s="86">
        <v>44</v>
      </c>
      <c r="I56" s="37">
        <v>32</v>
      </c>
      <c r="J56" s="70">
        <f t="shared" si="5"/>
        <v>0.72727272727272729</v>
      </c>
      <c r="K56" s="37">
        <f t="shared" si="2"/>
        <v>40</v>
      </c>
      <c r="L56" s="37">
        <v>14</v>
      </c>
      <c r="M56" s="70">
        <f t="shared" si="6"/>
        <v>0.35</v>
      </c>
      <c r="N56" s="35"/>
    </row>
    <row r="57" spans="1:14" s="32" customFormat="1" ht="14.25" customHeight="1" x14ac:dyDescent="0.25">
      <c r="A57" s="49">
        <v>0.6875</v>
      </c>
      <c r="B57" s="37">
        <f t="shared" si="3"/>
        <v>114</v>
      </c>
      <c r="C57" s="37">
        <f t="shared" si="0"/>
        <v>97</v>
      </c>
      <c r="D57" s="70">
        <f t="shared" si="1"/>
        <v>0.85087719298245612</v>
      </c>
      <c r="E57" s="86">
        <v>49</v>
      </c>
      <c r="F57" s="37">
        <v>45</v>
      </c>
      <c r="G57" s="70">
        <f t="shared" si="4"/>
        <v>0.91836734693877553</v>
      </c>
      <c r="H57" s="86">
        <v>65</v>
      </c>
      <c r="I57" s="37">
        <v>52</v>
      </c>
      <c r="J57" s="70">
        <f t="shared" si="5"/>
        <v>0.8</v>
      </c>
      <c r="K57" s="37">
        <f t="shared" si="2"/>
        <v>49</v>
      </c>
      <c r="L57" s="37">
        <v>19</v>
      </c>
      <c r="M57" s="70">
        <f t="shared" si="6"/>
        <v>0.38775510204081631</v>
      </c>
      <c r="N57" s="35"/>
    </row>
    <row r="58" spans="1:14" s="32" customFormat="1" ht="14.25" customHeight="1" x14ac:dyDescent="0.25">
      <c r="A58" s="49">
        <v>0.69791666666666663</v>
      </c>
      <c r="B58" s="37">
        <f t="shared" si="3"/>
        <v>75</v>
      </c>
      <c r="C58" s="37">
        <f t="shared" si="0"/>
        <v>66</v>
      </c>
      <c r="D58" s="70">
        <f t="shared" si="1"/>
        <v>0.88</v>
      </c>
      <c r="E58" s="86">
        <v>39</v>
      </c>
      <c r="F58" s="37">
        <v>38</v>
      </c>
      <c r="G58" s="70">
        <f t="shared" si="4"/>
        <v>0.97435897435897434</v>
      </c>
      <c r="H58" s="86">
        <v>36</v>
      </c>
      <c r="I58" s="37">
        <v>28</v>
      </c>
      <c r="J58" s="70">
        <f t="shared" si="5"/>
        <v>0.77777777777777779</v>
      </c>
      <c r="K58" s="37">
        <f t="shared" si="2"/>
        <v>39</v>
      </c>
      <c r="L58" s="37">
        <v>13</v>
      </c>
      <c r="M58" s="70">
        <f t="shared" si="6"/>
        <v>0.33333333333333331</v>
      </c>
      <c r="N58" s="35"/>
    </row>
    <row r="59" spans="1:14" s="32" customFormat="1" ht="14.25" customHeight="1" x14ac:dyDescent="0.25">
      <c r="A59" s="49">
        <v>0.70833333333333337</v>
      </c>
      <c r="B59" s="37">
        <f t="shared" si="3"/>
        <v>102</v>
      </c>
      <c r="C59" s="37">
        <f t="shared" si="0"/>
        <v>76</v>
      </c>
      <c r="D59" s="70">
        <f t="shared" si="1"/>
        <v>0.74509803921568629</v>
      </c>
      <c r="E59" s="86">
        <v>41</v>
      </c>
      <c r="F59" s="37">
        <v>40</v>
      </c>
      <c r="G59" s="70">
        <f t="shared" si="4"/>
        <v>0.97560975609756095</v>
      </c>
      <c r="H59" s="86">
        <v>61</v>
      </c>
      <c r="I59" s="37">
        <v>36</v>
      </c>
      <c r="J59" s="70">
        <f t="shared" si="5"/>
        <v>0.5901639344262295</v>
      </c>
      <c r="K59" s="37">
        <f t="shared" si="2"/>
        <v>41</v>
      </c>
      <c r="L59" s="37">
        <v>16</v>
      </c>
      <c r="M59" s="70">
        <f t="shared" si="6"/>
        <v>0.3902439024390244</v>
      </c>
      <c r="N59" s="35"/>
    </row>
    <row r="60" spans="1:14" s="32" customFormat="1" ht="14.25" customHeight="1" x14ac:dyDescent="0.25">
      <c r="A60" s="49">
        <v>0.71875</v>
      </c>
      <c r="B60" s="37">
        <f t="shared" si="3"/>
        <v>89</v>
      </c>
      <c r="C60" s="37">
        <f t="shared" si="0"/>
        <v>79</v>
      </c>
      <c r="D60" s="70">
        <f t="shared" si="1"/>
        <v>0.88764044943820219</v>
      </c>
      <c r="E60" s="86">
        <v>54</v>
      </c>
      <c r="F60" s="37">
        <v>53</v>
      </c>
      <c r="G60" s="70">
        <f t="shared" si="4"/>
        <v>0.98148148148148151</v>
      </c>
      <c r="H60" s="86">
        <v>35</v>
      </c>
      <c r="I60" s="37">
        <v>26</v>
      </c>
      <c r="J60" s="70">
        <f t="shared" si="5"/>
        <v>0.74285714285714288</v>
      </c>
      <c r="K60" s="37">
        <f t="shared" si="2"/>
        <v>54</v>
      </c>
      <c r="L60" s="37">
        <v>19</v>
      </c>
      <c r="M60" s="70">
        <f t="shared" si="6"/>
        <v>0.35185185185185186</v>
      </c>
      <c r="N60" s="35"/>
    </row>
    <row r="61" spans="1:14" s="32" customFormat="1" ht="14.25" customHeight="1" x14ac:dyDescent="0.25">
      <c r="A61" s="49">
        <v>0.72916666666666663</v>
      </c>
      <c r="B61" s="37">
        <f t="shared" si="3"/>
        <v>71</v>
      </c>
      <c r="C61" s="37">
        <f t="shared" si="0"/>
        <v>58</v>
      </c>
      <c r="D61" s="70">
        <f t="shared" si="1"/>
        <v>0.81690140845070425</v>
      </c>
      <c r="E61" s="86">
        <v>34</v>
      </c>
      <c r="F61" s="37">
        <v>33</v>
      </c>
      <c r="G61" s="70">
        <f t="shared" si="4"/>
        <v>0.97058823529411764</v>
      </c>
      <c r="H61" s="86">
        <v>37</v>
      </c>
      <c r="I61" s="37">
        <v>25</v>
      </c>
      <c r="J61" s="70">
        <f t="shared" si="5"/>
        <v>0.67567567567567566</v>
      </c>
      <c r="K61" s="37">
        <f t="shared" si="2"/>
        <v>34</v>
      </c>
      <c r="L61" s="37">
        <v>9</v>
      </c>
      <c r="M61" s="70">
        <f t="shared" si="6"/>
        <v>0.26470588235294118</v>
      </c>
      <c r="N61" s="35"/>
    </row>
    <row r="62" spans="1:14" s="32" customFormat="1" ht="14.25" customHeight="1" x14ac:dyDescent="0.25">
      <c r="A62" s="49">
        <v>0.73958333333333337</v>
      </c>
      <c r="B62" s="37">
        <f t="shared" si="3"/>
        <v>86</v>
      </c>
      <c r="C62" s="37">
        <f t="shared" si="0"/>
        <v>71</v>
      </c>
      <c r="D62" s="70">
        <f t="shared" si="1"/>
        <v>0.82558139534883723</v>
      </c>
      <c r="E62" s="86">
        <v>54</v>
      </c>
      <c r="F62" s="37">
        <v>51</v>
      </c>
      <c r="G62" s="70">
        <f t="shared" si="4"/>
        <v>0.94444444444444442</v>
      </c>
      <c r="H62" s="86">
        <v>32</v>
      </c>
      <c r="I62" s="37">
        <v>20</v>
      </c>
      <c r="J62" s="70">
        <f t="shared" si="5"/>
        <v>0.625</v>
      </c>
      <c r="K62" s="37">
        <f t="shared" si="2"/>
        <v>54</v>
      </c>
      <c r="L62" s="37">
        <v>17</v>
      </c>
      <c r="M62" s="70">
        <f t="shared" si="6"/>
        <v>0.31481481481481483</v>
      </c>
      <c r="N62" s="35"/>
    </row>
    <row r="63" spans="1:14" s="32" customFormat="1" ht="14.25" customHeight="1" x14ac:dyDescent="0.25">
      <c r="A63" s="49">
        <v>0.75</v>
      </c>
      <c r="B63" s="37">
        <f t="shared" si="3"/>
        <v>67</v>
      </c>
      <c r="C63" s="37">
        <f t="shared" si="0"/>
        <v>57</v>
      </c>
      <c r="D63" s="70">
        <f t="shared" si="1"/>
        <v>0.85074626865671643</v>
      </c>
      <c r="E63" s="86">
        <v>32</v>
      </c>
      <c r="F63" s="37">
        <v>32</v>
      </c>
      <c r="G63" s="70">
        <f t="shared" si="4"/>
        <v>1</v>
      </c>
      <c r="H63" s="86">
        <v>35</v>
      </c>
      <c r="I63" s="37">
        <v>25</v>
      </c>
      <c r="J63" s="70">
        <f t="shared" si="5"/>
        <v>0.7142857142857143</v>
      </c>
      <c r="K63" s="37">
        <f t="shared" si="2"/>
        <v>32</v>
      </c>
      <c r="L63" s="37">
        <v>14</v>
      </c>
      <c r="M63" s="70">
        <f t="shared" si="6"/>
        <v>0.4375</v>
      </c>
      <c r="N63" s="35"/>
    </row>
    <row r="64" spans="1:14" s="32" customFormat="1" ht="14.25" customHeight="1" x14ac:dyDescent="0.25">
      <c r="A64" s="49">
        <v>0.76041666666666663</v>
      </c>
      <c r="B64" s="37">
        <f t="shared" si="3"/>
        <v>39</v>
      </c>
      <c r="C64" s="37">
        <f t="shared" si="0"/>
        <v>34</v>
      </c>
      <c r="D64" s="70">
        <f t="shared" si="1"/>
        <v>0.87179487179487181</v>
      </c>
      <c r="E64" s="86">
        <v>20</v>
      </c>
      <c r="F64" s="37">
        <v>20</v>
      </c>
      <c r="G64" s="70">
        <f t="shared" si="4"/>
        <v>1</v>
      </c>
      <c r="H64" s="86">
        <v>19</v>
      </c>
      <c r="I64" s="37">
        <v>14</v>
      </c>
      <c r="J64" s="70">
        <f t="shared" si="5"/>
        <v>0.73684210526315785</v>
      </c>
      <c r="K64" s="37">
        <f t="shared" si="2"/>
        <v>20</v>
      </c>
      <c r="L64" s="37">
        <v>5</v>
      </c>
      <c r="M64" s="70">
        <f t="shared" si="6"/>
        <v>0.25</v>
      </c>
    </row>
    <row r="65" spans="1:13" s="32" customFormat="1" ht="14.25" customHeight="1" x14ac:dyDescent="0.25">
      <c r="A65" s="49">
        <v>0.77083333333333337</v>
      </c>
      <c r="B65" s="37">
        <f t="shared" si="3"/>
        <v>49</v>
      </c>
      <c r="C65" s="37">
        <f t="shared" si="0"/>
        <v>46</v>
      </c>
      <c r="D65" s="70">
        <f t="shared" si="1"/>
        <v>0.93877551020408168</v>
      </c>
      <c r="E65" s="86">
        <v>31</v>
      </c>
      <c r="F65" s="37">
        <v>31</v>
      </c>
      <c r="G65" s="70">
        <f t="shared" si="4"/>
        <v>1</v>
      </c>
      <c r="H65" s="86">
        <v>18</v>
      </c>
      <c r="I65" s="37">
        <v>15</v>
      </c>
      <c r="J65" s="70">
        <f t="shared" si="5"/>
        <v>0.83333333333333337</v>
      </c>
      <c r="K65" s="37">
        <f t="shared" si="2"/>
        <v>31</v>
      </c>
      <c r="L65" s="37">
        <v>17</v>
      </c>
      <c r="M65" s="70">
        <f t="shared" si="6"/>
        <v>0.54838709677419351</v>
      </c>
    </row>
    <row r="66" spans="1:13" s="32" customFormat="1" ht="14.25" customHeight="1" thickBot="1" x14ac:dyDescent="0.3">
      <c r="A66" s="49">
        <v>0.78125</v>
      </c>
      <c r="B66" s="37">
        <f t="shared" si="3"/>
        <v>50</v>
      </c>
      <c r="C66" s="37">
        <f t="shared" si="0"/>
        <v>43</v>
      </c>
      <c r="D66" s="70">
        <f t="shared" si="1"/>
        <v>0.86</v>
      </c>
      <c r="E66" s="86">
        <v>27</v>
      </c>
      <c r="F66" s="37">
        <v>27</v>
      </c>
      <c r="G66" s="70">
        <f t="shared" si="4"/>
        <v>1</v>
      </c>
      <c r="H66" s="86">
        <v>23</v>
      </c>
      <c r="I66" s="37">
        <v>16</v>
      </c>
      <c r="J66" s="70">
        <f t="shared" si="5"/>
        <v>0.69565217391304346</v>
      </c>
      <c r="K66" s="37">
        <f t="shared" si="2"/>
        <v>27</v>
      </c>
      <c r="L66" s="37">
        <v>9</v>
      </c>
      <c r="M66" s="70">
        <f t="shared" si="6"/>
        <v>0.33333333333333331</v>
      </c>
    </row>
    <row r="67" spans="1:13" ht="14.25" customHeight="1" thickTop="1" thickBot="1" x14ac:dyDescent="0.3">
      <c r="A67" s="71" t="s">
        <v>2</v>
      </c>
      <c r="B67" s="71">
        <f>SUM(B15:B66)</f>
        <v>3757</v>
      </c>
      <c r="C67" s="71">
        <f>SUM(C15:C66)</f>
        <v>3310</v>
      </c>
      <c r="D67" s="72">
        <f>IFERROR(IF(AND(B67=0,C67=0),0,C67/B67),0)</f>
        <v>0.88102209209475646</v>
      </c>
      <c r="E67" s="71">
        <f>SUM(E15:E66)</f>
        <v>2139</v>
      </c>
      <c r="F67" s="71">
        <f>SUM(F15:F66)</f>
        <v>2064</v>
      </c>
      <c r="G67" s="72">
        <f>IFERROR(IF(AND(E67=0,F67=0),0,F67/E67),0)</f>
        <v>0.96493688639551189</v>
      </c>
      <c r="H67" s="71">
        <f>SUM(H15:H66)</f>
        <v>1618</v>
      </c>
      <c r="I67" s="71">
        <f>SUM(I15:I66)</f>
        <v>1246</v>
      </c>
      <c r="J67" s="72">
        <f>IFERROR(IF(AND(H67=0,I67=0),0,I67/H67),0)</f>
        <v>0.77008652657601973</v>
      </c>
      <c r="K67" s="71">
        <f>SUM(K15:K66)</f>
        <v>2139</v>
      </c>
      <c r="L67" s="71">
        <f>SUM(L15:L66)</f>
        <v>902</v>
      </c>
      <c r="M67" s="72">
        <f>IFERROR(IF(AND(K67=0,L67=0),0,L67/K67),0)</f>
        <v>0.4216923796166433</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2"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5C9B6-6760-4AD5-9285-92208244637A}">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12</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45</v>
      </c>
      <c r="C15" s="37">
        <f t="shared" ref="C15:C66" si="0">F15+I15</f>
        <v>45</v>
      </c>
      <c r="D15" s="60">
        <f t="shared" ref="D15:D66" si="1">IF(OR(B15=0,C15=0),0,C15/B15)</f>
        <v>1</v>
      </c>
      <c r="E15" s="86">
        <v>41</v>
      </c>
      <c r="F15" s="37">
        <v>41</v>
      </c>
      <c r="G15" s="60">
        <f>IF(OR(E15=0,F15=0),0,F15/E15)</f>
        <v>1</v>
      </c>
      <c r="H15" s="86">
        <v>4</v>
      </c>
      <c r="I15" s="37">
        <v>4</v>
      </c>
      <c r="J15" s="60">
        <f>IF(OR(H15=0,I15=0),0,I15/H15)</f>
        <v>1</v>
      </c>
      <c r="K15" s="35"/>
    </row>
    <row r="16" spans="1:11" s="32" customFormat="1" ht="14.25" customHeight="1" x14ac:dyDescent="0.25">
      <c r="A16" s="49">
        <v>0.26041666666666669</v>
      </c>
      <c r="B16" s="37">
        <f t="shared" ref="B16:B66" si="2">E16+H16</f>
        <v>76</v>
      </c>
      <c r="C16" s="37">
        <f t="shared" si="0"/>
        <v>75</v>
      </c>
      <c r="D16" s="60">
        <f t="shared" si="1"/>
        <v>0.98684210526315785</v>
      </c>
      <c r="E16" s="86">
        <v>66</v>
      </c>
      <c r="F16" s="37">
        <v>66</v>
      </c>
      <c r="G16" s="60">
        <f t="shared" ref="G16:G66" si="3">IF(OR(E16=0,F16=0),0,F16/E16)</f>
        <v>1</v>
      </c>
      <c r="H16" s="86">
        <v>10</v>
      </c>
      <c r="I16" s="37">
        <v>9</v>
      </c>
      <c r="J16" s="60">
        <f t="shared" ref="J16:J66" si="4">IF(OR(H16=0,I16=0),0,I16/H16)</f>
        <v>0.9</v>
      </c>
      <c r="K16" s="35"/>
    </row>
    <row r="17" spans="1:11" s="32" customFormat="1" ht="14.25" customHeight="1" x14ac:dyDescent="0.25">
      <c r="A17" s="49">
        <v>0.27083333333333331</v>
      </c>
      <c r="B17" s="37">
        <f t="shared" si="2"/>
        <v>89</v>
      </c>
      <c r="C17" s="37">
        <f t="shared" si="0"/>
        <v>86</v>
      </c>
      <c r="D17" s="60">
        <f t="shared" si="1"/>
        <v>0.9662921348314607</v>
      </c>
      <c r="E17" s="86">
        <v>68</v>
      </c>
      <c r="F17" s="37">
        <v>66</v>
      </c>
      <c r="G17" s="60">
        <f t="shared" si="3"/>
        <v>0.97058823529411764</v>
      </c>
      <c r="H17" s="86">
        <v>21</v>
      </c>
      <c r="I17" s="37">
        <v>20</v>
      </c>
      <c r="J17" s="60">
        <f t="shared" si="4"/>
        <v>0.95238095238095233</v>
      </c>
      <c r="K17" s="35"/>
    </row>
    <row r="18" spans="1:11" s="32" customFormat="1" ht="14.25" customHeight="1" x14ac:dyDescent="0.25">
      <c r="A18" s="49">
        <v>0.28125</v>
      </c>
      <c r="B18" s="37">
        <f t="shared" si="2"/>
        <v>110</v>
      </c>
      <c r="C18" s="37">
        <f t="shared" si="0"/>
        <v>109</v>
      </c>
      <c r="D18" s="60">
        <f t="shared" si="1"/>
        <v>0.99090909090909096</v>
      </c>
      <c r="E18" s="86">
        <v>78</v>
      </c>
      <c r="F18" s="37">
        <v>77</v>
      </c>
      <c r="G18" s="60">
        <f t="shared" si="3"/>
        <v>0.98717948717948723</v>
      </c>
      <c r="H18" s="86">
        <v>32</v>
      </c>
      <c r="I18" s="37">
        <v>32</v>
      </c>
      <c r="J18" s="60">
        <f t="shared" si="4"/>
        <v>1</v>
      </c>
      <c r="K18" s="35"/>
    </row>
    <row r="19" spans="1:11" s="32" customFormat="1" ht="14.25" customHeight="1" x14ac:dyDescent="0.25">
      <c r="A19" s="49">
        <v>0.29166666666666669</v>
      </c>
      <c r="B19" s="37">
        <f t="shared" si="2"/>
        <v>119</v>
      </c>
      <c r="C19" s="37">
        <f t="shared" si="0"/>
        <v>116</v>
      </c>
      <c r="D19" s="60">
        <f t="shared" si="1"/>
        <v>0.97478991596638653</v>
      </c>
      <c r="E19" s="86">
        <v>86</v>
      </c>
      <c r="F19" s="37">
        <v>83</v>
      </c>
      <c r="G19" s="60">
        <f t="shared" si="3"/>
        <v>0.96511627906976749</v>
      </c>
      <c r="H19" s="86">
        <v>33</v>
      </c>
      <c r="I19" s="37">
        <v>33</v>
      </c>
      <c r="J19" s="60">
        <f t="shared" si="4"/>
        <v>1</v>
      </c>
      <c r="K19" s="35"/>
    </row>
    <row r="20" spans="1:11" s="32" customFormat="1" ht="14.25" customHeight="1" x14ac:dyDescent="0.25">
      <c r="A20" s="49">
        <v>0.30208333333333331</v>
      </c>
      <c r="B20" s="37">
        <f t="shared" si="2"/>
        <v>140</v>
      </c>
      <c r="C20" s="37">
        <f t="shared" si="0"/>
        <v>137</v>
      </c>
      <c r="D20" s="60">
        <f t="shared" si="1"/>
        <v>0.97857142857142854</v>
      </c>
      <c r="E20" s="86">
        <v>112</v>
      </c>
      <c r="F20" s="37">
        <v>109</v>
      </c>
      <c r="G20" s="60">
        <f t="shared" si="3"/>
        <v>0.9732142857142857</v>
      </c>
      <c r="H20" s="86">
        <v>28</v>
      </c>
      <c r="I20" s="37">
        <v>28</v>
      </c>
      <c r="J20" s="60">
        <f t="shared" si="4"/>
        <v>1</v>
      </c>
      <c r="K20" s="35"/>
    </row>
    <row r="21" spans="1:11" s="32" customFormat="1" ht="14.25" customHeight="1" x14ac:dyDescent="0.25">
      <c r="A21" s="49">
        <v>0.3125</v>
      </c>
      <c r="B21" s="37">
        <f t="shared" si="2"/>
        <v>163</v>
      </c>
      <c r="C21" s="37">
        <f t="shared" si="0"/>
        <v>160</v>
      </c>
      <c r="D21" s="60">
        <f t="shared" si="1"/>
        <v>0.98159509202453987</v>
      </c>
      <c r="E21" s="86">
        <v>115</v>
      </c>
      <c r="F21" s="37">
        <v>112</v>
      </c>
      <c r="G21" s="60">
        <f t="shared" si="3"/>
        <v>0.97391304347826091</v>
      </c>
      <c r="H21" s="86">
        <v>48</v>
      </c>
      <c r="I21" s="37">
        <v>48</v>
      </c>
      <c r="J21" s="60">
        <f t="shared" si="4"/>
        <v>1</v>
      </c>
      <c r="K21" s="35"/>
    </row>
    <row r="22" spans="1:11" s="32" customFormat="1" ht="14.25" customHeight="1" x14ac:dyDescent="0.25">
      <c r="A22" s="49">
        <v>0.32291666666666669</v>
      </c>
      <c r="B22" s="37">
        <f t="shared" si="2"/>
        <v>158</v>
      </c>
      <c r="C22" s="37">
        <f t="shared" si="0"/>
        <v>157</v>
      </c>
      <c r="D22" s="60">
        <f t="shared" si="1"/>
        <v>0.99367088607594933</v>
      </c>
      <c r="E22" s="86">
        <v>107</v>
      </c>
      <c r="F22" s="37">
        <v>107</v>
      </c>
      <c r="G22" s="60">
        <f t="shared" si="3"/>
        <v>1</v>
      </c>
      <c r="H22" s="86">
        <v>51</v>
      </c>
      <c r="I22" s="37">
        <v>50</v>
      </c>
      <c r="J22" s="60">
        <f t="shared" si="4"/>
        <v>0.98039215686274506</v>
      </c>
      <c r="K22" s="35"/>
    </row>
    <row r="23" spans="1:11" s="32" customFormat="1" ht="14.25" customHeight="1" x14ac:dyDescent="0.25">
      <c r="A23" s="49">
        <v>0.33333333333333331</v>
      </c>
      <c r="B23" s="37">
        <f t="shared" si="2"/>
        <v>160</v>
      </c>
      <c r="C23" s="37">
        <f t="shared" si="0"/>
        <v>152</v>
      </c>
      <c r="D23" s="60">
        <f t="shared" si="1"/>
        <v>0.95</v>
      </c>
      <c r="E23" s="86">
        <v>114</v>
      </c>
      <c r="F23" s="37">
        <v>106</v>
      </c>
      <c r="G23" s="60">
        <f t="shared" si="3"/>
        <v>0.92982456140350878</v>
      </c>
      <c r="H23" s="86">
        <v>46</v>
      </c>
      <c r="I23" s="37">
        <v>46</v>
      </c>
      <c r="J23" s="60">
        <f t="shared" si="4"/>
        <v>1</v>
      </c>
      <c r="K23" s="35"/>
    </row>
    <row r="24" spans="1:11" s="32" customFormat="1" ht="14.25" customHeight="1" x14ac:dyDescent="0.25">
      <c r="A24" s="49">
        <v>0.34375</v>
      </c>
      <c r="B24" s="37">
        <f t="shared" si="2"/>
        <v>161</v>
      </c>
      <c r="C24" s="37">
        <f t="shared" si="0"/>
        <v>160</v>
      </c>
      <c r="D24" s="60">
        <f t="shared" si="1"/>
        <v>0.99378881987577639</v>
      </c>
      <c r="E24" s="86">
        <v>112</v>
      </c>
      <c r="F24" s="37">
        <v>112</v>
      </c>
      <c r="G24" s="60">
        <f t="shared" si="3"/>
        <v>1</v>
      </c>
      <c r="H24" s="86">
        <v>49</v>
      </c>
      <c r="I24" s="37">
        <v>48</v>
      </c>
      <c r="J24" s="60">
        <f t="shared" si="4"/>
        <v>0.97959183673469385</v>
      </c>
      <c r="K24" s="35"/>
    </row>
    <row r="25" spans="1:11" s="32" customFormat="1" ht="14.25" customHeight="1" x14ac:dyDescent="0.25">
      <c r="A25" s="49">
        <v>0.35416666666666669</v>
      </c>
      <c r="B25" s="37">
        <f t="shared" si="2"/>
        <v>165</v>
      </c>
      <c r="C25" s="37">
        <f t="shared" si="0"/>
        <v>161</v>
      </c>
      <c r="D25" s="60">
        <f t="shared" si="1"/>
        <v>0.97575757575757571</v>
      </c>
      <c r="E25" s="86">
        <v>105</v>
      </c>
      <c r="F25" s="37">
        <v>101</v>
      </c>
      <c r="G25" s="60">
        <f t="shared" si="3"/>
        <v>0.96190476190476193</v>
      </c>
      <c r="H25" s="86">
        <v>60</v>
      </c>
      <c r="I25" s="37">
        <v>60</v>
      </c>
      <c r="J25" s="60">
        <f t="shared" si="4"/>
        <v>1</v>
      </c>
      <c r="K25" s="35"/>
    </row>
    <row r="26" spans="1:11" s="32" customFormat="1" ht="14.25" customHeight="1" x14ac:dyDescent="0.25">
      <c r="A26" s="49">
        <v>0.36458333333333331</v>
      </c>
      <c r="B26" s="37">
        <f t="shared" si="2"/>
        <v>156</v>
      </c>
      <c r="C26" s="37">
        <f t="shared" si="0"/>
        <v>150</v>
      </c>
      <c r="D26" s="60">
        <f t="shared" si="1"/>
        <v>0.96153846153846156</v>
      </c>
      <c r="E26" s="86">
        <v>102</v>
      </c>
      <c r="F26" s="37">
        <v>96</v>
      </c>
      <c r="G26" s="60">
        <f t="shared" si="3"/>
        <v>0.94117647058823528</v>
      </c>
      <c r="H26" s="86">
        <v>54</v>
      </c>
      <c r="I26" s="37">
        <v>54</v>
      </c>
      <c r="J26" s="60">
        <f t="shared" si="4"/>
        <v>1</v>
      </c>
      <c r="K26" s="35"/>
    </row>
    <row r="27" spans="1:11" s="32" customFormat="1" ht="14.25" customHeight="1" x14ac:dyDescent="0.25">
      <c r="A27" s="49">
        <v>0.375</v>
      </c>
      <c r="B27" s="37">
        <f t="shared" si="2"/>
        <v>158</v>
      </c>
      <c r="C27" s="37">
        <f t="shared" si="0"/>
        <v>156</v>
      </c>
      <c r="D27" s="60">
        <f t="shared" si="1"/>
        <v>0.98734177215189878</v>
      </c>
      <c r="E27" s="86">
        <v>111</v>
      </c>
      <c r="F27" s="37">
        <v>110</v>
      </c>
      <c r="G27" s="60">
        <f t="shared" si="3"/>
        <v>0.99099099099099097</v>
      </c>
      <c r="H27" s="86">
        <v>47</v>
      </c>
      <c r="I27" s="37">
        <v>46</v>
      </c>
      <c r="J27" s="60">
        <f t="shared" si="4"/>
        <v>0.97872340425531912</v>
      </c>
      <c r="K27" s="35"/>
    </row>
    <row r="28" spans="1:11" s="32" customFormat="1" ht="14.25" customHeight="1" x14ac:dyDescent="0.25">
      <c r="A28" s="49">
        <v>0.38541666666666669</v>
      </c>
      <c r="B28" s="37">
        <f t="shared" si="2"/>
        <v>146</v>
      </c>
      <c r="C28" s="37">
        <f t="shared" si="0"/>
        <v>144</v>
      </c>
      <c r="D28" s="60">
        <f t="shared" si="1"/>
        <v>0.98630136986301364</v>
      </c>
      <c r="E28" s="86">
        <v>98</v>
      </c>
      <c r="F28" s="37">
        <v>97</v>
      </c>
      <c r="G28" s="60">
        <f t="shared" si="3"/>
        <v>0.98979591836734693</v>
      </c>
      <c r="H28" s="86">
        <v>48</v>
      </c>
      <c r="I28" s="37">
        <v>47</v>
      </c>
      <c r="J28" s="60">
        <f t="shared" si="4"/>
        <v>0.97916666666666663</v>
      </c>
      <c r="K28" s="35"/>
    </row>
    <row r="29" spans="1:11" s="32" customFormat="1" ht="14.25" customHeight="1" x14ac:dyDescent="0.25">
      <c r="A29" s="49">
        <v>0.39583333333333331</v>
      </c>
      <c r="B29" s="37">
        <f t="shared" si="2"/>
        <v>137</v>
      </c>
      <c r="C29" s="37">
        <f t="shared" si="0"/>
        <v>137</v>
      </c>
      <c r="D29" s="60">
        <f t="shared" si="1"/>
        <v>1</v>
      </c>
      <c r="E29" s="86">
        <v>81</v>
      </c>
      <c r="F29" s="37">
        <v>81</v>
      </c>
      <c r="G29" s="60">
        <f t="shared" si="3"/>
        <v>1</v>
      </c>
      <c r="H29" s="86">
        <v>56</v>
      </c>
      <c r="I29" s="37">
        <v>56</v>
      </c>
      <c r="J29" s="60">
        <f t="shared" si="4"/>
        <v>1</v>
      </c>
      <c r="K29" s="35"/>
    </row>
    <row r="30" spans="1:11" s="32" customFormat="1" ht="14.25" customHeight="1" x14ac:dyDescent="0.25">
      <c r="A30" s="49">
        <v>0.40625</v>
      </c>
      <c r="B30" s="37">
        <f t="shared" si="2"/>
        <v>136</v>
      </c>
      <c r="C30" s="37">
        <f t="shared" si="0"/>
        <v>134</v>
      </c>
      <c r="D30" s="60">
        <f t="shared" si="1"/>
        <v>0.98529411764705888</v>
      </c>
      <c r="E30" s="86">
        <v>83</v>
      </c>
      <c r="F30" s="37">
        <v>83</v>
      </c>
      <c r="G30" s="60">
        <f t="shared" si="3"/>
        <v>1</v>
      </c>
      <c r="H30" s="86">
        <v>53</v>
      </c>
      <c r="I30" s="37">
        <v>51</v>
      </c>
      <c r="J30" s="60">
        <f t="shared" si="4"/>
        <v>0.96226415094339623</v>
      </c>
      <c r="K30" s="35"/>
    </row>
    <row r="31" spans="1:11" s="32" customFormat="1" ht="14.25" customHeight="1" x14ac:dyDescent="0.25">
      <c r="A31" s="49">
        <v>0.41666666666666669</v>
      </c>
      <c r="B31" s="37">
        <f t="shared" si="2"/>
        <v>123</v>
      </c>
      <c r="C31" s="37">
        <f t="shared" si="0"/>
        <v>122</v>
      </c>
      <c r="D31" s="60">
        <f t="shared" si="1"/>
        <v>0.99186991869918695</v>
      </c>
      <c r="E31" s="86">
        <v>74</v>
      </c>
      <c r="F31" s="37">
        <v>74</v>
      </c>
      <c r="G31" s="60">
        <f t="shared" si="3"/>
        <v>1</v>
      </c>
      <c r="H31" s="86">
        <v>49</v>
      </c>
      <c r="I31" s="37">
        <v>48</v>
      </c>
      <c r="J31" s="60">
        <f t="shared" si="4"/>
        <v>0.97959183673469385</v>
      </c>
      <c r="K31" s="35"/>
    </row>
    <row r="32" spans="1:11" s="32" customFormat="1" ht="14.25" customHeight="1" x14ac:dyDescent="0.25">
      <c r="A32" s="49">
        <v>0.42708333333333331</v>
      </c>
      <c r="B32" s="37">
        <f t="shared" si="2"/>
        <v>133</v>
      </c>
      <c r="C32" s="37">
        <f t="shared" si="0"/>
        <v>129</v>
      </c>
      <c r="D32" s="60">
        <f t="shared" si="1"/>
        <v>0.96992481203007519</v>
      </c>
      <c r="E32" s="86">
        <v>71</v>
      </c>
      <c r="F32" s="37">
        <v>70</v>
      </c>
      <c r="G32" s="60">
        <f t="shared" si="3"/>
        <v>0.9859154929577465</v>
      </c>
      <c r="H32" s="86">
        <v>62</v>
      </c>
      <c r="I32" s="37">
        <v>59</v>
      </c>
      <c r="J32" s="60">
        <f t="shared" si="4"/>
        <v>0.95161290322580649</v>
      </c>
      <c r="K32" s="35"/>
    </row>
    <row r="33" spans="1:11" s="32" customFormat="1" ht="14.25" customHeight="1" x14ac:dyDescent="0.25">
      <c r="A33" s="49">
        <v>0.4375</v>
      </c>
      <c r="B33" s="37">
        <f t="shared" si="2"/>
        <v>132</v>
      </c>
      <c r="C33" s="37">
        <f t="shared" si="0"/>
        <v>122</v>
      </c>
      <c r="D33" s="60">
        <f t="shared" si="1"/>
        <v>0.9242424242424242</v>
      </c>
      <c r="E33" s="86">
        <v>65</v>
      </c>
      <c r="F33" s="37">
        <v>65</v>
      </c>
      <c r="G33" s="60">
        <f t="shared" si="3"/>
        <v>1</v>
      </c>
      <c r="H33" s="86">
        <v>67</v>
      </c>
      <c r="I33" s="37">
        <v>57</v>
      </c>
      <c r="J33" s="60">
        <f t="shared" si="4"/>
        <v>0.85074626865671643</v>
      </c>
      <c r="K33" s="35"/>
    </row>
    <row r="34" spans="1:11" s="32" customFormat="1" ht="14.25" customHeight="1" x14ac:dyDescent="0.25">
      <c r="A34" s="49">
        <v>0.44791666666666669</v>
      </c>
      <c r="B34" s="37">
        <f t="shared" si="2"/>
        <v>123</v>
      </c>
      <c r="C34" s="37">
        <f t="shared" si="0"/>
        <v>114</v>
      </c>
      <c r="D34" s="60">
        <f t="shared" si="1"/>
        <v>0.92682926829268297</v>
      </c>
      <c r="E34" s="86">
        <v>81</v>
      </c>
      <c r="F34" s="37">
        <v>76</v>
      </c>
      <c r="G34" s="60">
        <f t="shared" si="3"/>
        <v>0.93827160493827155</v>
      </c>
      <c r="H34" s="86">
        <v>42</v>
      </c>
      <c r="I34" s="37">
        <v>38</v>
      </c>
      <c r="J34" s="60">
        <f t="shared" si="4"/>
        <v>0.90476190476190477</v>
      </c>
      <c r="K34" s="35"/>
    </row>
    <row r="35" spans="1:11" s="32" customFormat="1" ht="14.25" customHeight="1" x14ac:dyDescent="0.25">
      <c r="A35" s="49">
        <v>0.45833333333333331</v>
      </c>
      <c r="B35" s="37">
        <f t="shared" si="2"/>
        <v>143</v>
      </c>
      <c r="C35" s="37">
        <f t="shared" si="0"/>
        <v>136</v>
      </c>
      <c r="D35" s="60">
        <f t="shared" si="1"/>
        <v>0.95104895104895104</v>
      </c>
      <c r="E35" s="86">
        <v>89</v>
      </c>
      <c r="F35" s="37">
        <v>83</v>
      </c>
      <c r="G35" s="60">
        <f t="shared" si="3"/>
        <v>0.93258426966292129</v>
      </c>
      <c r="H35" s="86">
        <v>54</v>
      </c>
      <c r="I35" s="37">
        <v>53</v>
      </c>
      <c r="J35" s="60">
        <f t="shared" si="4"/>
        <v>0.98148148148148151</v>
      </c>
      <c r="K35" s="35"/>
    </row>
    <row r="36" spans="1:11" s="32" customFormat="1" ht="14.25" customHeight="1" x14ac:dyDescent="0.25">
      <c r="A36" s="49">
        <v>0.46875</v>
      </c>
      <c r="B36" s="37">
        <f t="shared" si="2"/>
        <v>140</v>
      </c>
      <c r="C36" s="37">
        <f t="shared" si="0"/>
        <v>135</v>
      </c>
      <c r="D36" s="60">
        <f t="shared" si="1"/>
        <v>0.9642857142857143</v>
      </c>
      <c r="E36" s="86">
        <v>80</v>
      </c>
      <c r="F36" s="37">
        <v>75</v>
      </c>
      <c r="G36" s="60">
        <f t="shared" si="3"/>
        <v>0.9375</v>
      </c>
      <c r="H36" s="86">
        <v>60</v>
      </c>
      <c r="I36" s="37">
        <v>60</v>
      </c>
      <c r="J36" s="60">
        <f t="shared" si="4"/>
        <v>1</v>
      </c>
      <c r="K36" s="35"/>
    </row>
    <row r="37" spans="1:11" s="32" customFormat="1" ht="14.25" customHeight="1" x14ac:dyDescent="0.25">
      <c r="A37" s="49">
        <v>0.47916666666666669</v>
      </c>
      <c r="B37" s="37">
        <f t="shared" si="2"/>
        <v>126</v>
      </c>
      <c r="C37" s="37">
        <f t="shared" si="0"/>
        <v>118</v>
      </c>
      <c r="D37" s="60">
        <f t="shared" si="1"/>
        <v>0.93650793650793651</v>
      </c>
      <c r="E37" s="86">
        <v>70</v>
      </c>
      <c r="F37" s="37">
        <v>65</v>
      </c>
      <c r="G37" s="60">
        <f t="shared" si="3"/>
        <v>0.9285714285714286</v>
      </c>
      <c r="H37" s="86">
        <v>56</v>
      </c>
      <c r="I37" s="37">
        <v>53</v>
      </c>
      <c r="J37" s="60">
        <f t="shared" si="4"/>
        <v>0.9464285714285714</v>
      </c>
      <c r="K37" s="35"/>
    </row>
    <row r="38" spans="1:11" s="32" customFormat="1" ht="14.25" customHeight="1" x14ac:dyDescent="0.25">
      <c r="A38" s="49">
        <v>0.48958333333333331</v>
      </c>
      <c r="B38" s="37">
        <f t="shared" si="2"/>
        <v>134</v>
      </c>
      <c r="C38" s="37">
        <f t="shared" si="0"/>
        <v>127</v>
      </c>
      <c r="D38" s="60">
        <f t="shared" si="1"/>
        <v>0.94776119402985071</v>
      </c>
      <c r="E38" s="86">
        <v>73</v>
      </c>
      <c r="F38" s="37">
        <v>67</v>
      </c>
      <c r="G38" s="60">
        <f t="shared" si="3"/>
        <v>0.9178082191780822</v>
      </c>
      <c r="H38" s="86">
        <v>61</v>
      </c>
      <c r="I38" s="37">
        <v>60</v>
      </c>
      <c r="J38" s="60">
        <f t="shared" si="4"/>
        <v>0.98360655737704916</v>
      </c>
      <c r="K38" s="35"/>
    </row>
    <row r="39" spans="1:11" s="32" customFormat="1" ht="14.25" customHeight="1" x14ac:dyDescent="0.25">
      <c r="A39" s="49">
        <v>0.5</v>
      </c>
      <c r="B39" s="37">
        <f t="shared" si="2"/>
        <v>141</v>
      </c>
      <c r="C39" s="37">
        <f t="shared" si="0"/>
        <v>135</v>
      </c>
      <c r="D39" s="60">
        <f t="shared" si="1"/>
        <v>0.95744680851063835</v>
      </c>
      <c r="E39" s="86">
        <v>86</v>
      </c>
      <c r="F39" s="37">
        <v>81</v>
      </c>
      <c r="G39" s="60">
        <f t="shared" si="3"/>
        <v>0.94186046511627908</v>
      </c>
      <c r="H39" s="86">
        <v>55</v>
      </c>
      <c r="I39" s="37">
        <v>54</v>
      </c>
      <c r="J39" s="60">
        <f t="shared" si="4"/>
        <v>0.98181818181818181</v>
      </c>
      <c r="K39" s="35"/>
    </row>
    <row r="40" spans="1:11" s="32" customFormat="1" ht="14.25" customHeight="1" x14ac:dyDescent="0.25">
      <c r="A40" s="49">
        <v>0.51041666666666663</v>
      </c>
      <c r="B40" s="37">
        <f t="shared" si="2"/>
        <v>137</v>
      </c>
      <c r="C40" s="37">
        <f t="shared" si="0"/>
        <v>137</v>
      </c>
      <c r="D40" s="60">
        <f t="shared" si="1"/>
        <v>1</v>
      </c>
      <c r="E40" s="86">
        <v>75</v>
      </c>
      <c r="F40" s="37">
        <v>75</v>
      </c>
      <c r="G40" s="60">
        <f t="shared" si="3"/>
        <v>1</v>
      </c>
      <c r="H40" s="86">
        <v>62</v>
      </c>
      <c r="I40" s="37">
        <v>62</v>
      </c>
      <c r="J40" s="60">
        <f t="shared" si="4"/>
        <v>1</v>
      </c>
      <c r="K40" s="35"/>
    </row>
    <row r="41" spans="1:11" s="32" customFormat="1" ht="14.25" customHeight="1" x14ac:dyDescent="0.25">
      <c r="A41" s="49">
        <v>0.52083333333333337</v>
      </c>
      <c r="B41" s="37">
        <f t="shared" si="2"/>
        <v>125</v>
      </c>
      <c r="C41" s="37">
        <f t="shared" si="0"/>
        <v>117</v>
      </c>
      <c r="D41" s="60">
        <f t="shared" si="1"/>
        <v>0.93600000000000005</v>
      </c>
      <c r="E41" s="86">
        <v>70</v>
      </c>
      <c r="F41" s="37">
        <v>63</v>
      </c>
      <c r="G41" s="60">
        <f t="shared" si="3"/>
        <v>0.9</v>
      </c>
      <c r="H41" s="86">
        <v>55</v>
      </c>
      <c r="I41" s="37">
        <v>54</v>
      </c>
      <c r="J41" s="60">
        <f t="shared" si="4"/>
        <v>0.98181818181818181</v>
      </c>
      <c r="K41" s="35"/>
    </row>
    <row r="42" spans="1:11" s="32" customFormat="1" ht="14.25" customHeight="1" x14ac:dyDescent="0.25">
      <c r="A42" s="49">
        <v>0.53125</v>
      </c>
      <c r="B42" s="37">
        <f t="shared" si="2"/>
        <v>139</v>
      </c>
      <c r="C42" s="37">
        <f t="shared" si="0"/>
        <v>133</v>
      </c>
      <c r="D42" s="60">
        <f t="shared" si="1"/>
        <v>0.95683453237410077</v>
      </c>
      <c r="E42" s="86">
        <v>80</v>
      </c>
      <c r="F42" s="37">
        <v>80</v>
      </c>
      <c r="G42" s="60">
        <f t="shared" si="3"/>
        <v>1</v>
      </c>
      <c r="H42" s="86">
        <v>59</v>
      </c>
      <c r="I42" s="37">
        <v>53</v>
      </c>
      <c r="J42" s="60">
        <f t="shared" si="4"/>
        <v>0.89830508474576276</v>
      </c>
      <c r="K42" s="35"/>
    </row>
    <row r="43" spans="1:11" s="32" customFormat="1" ht="14.25" customHeight="1" x14ac:dyDescent="0.25">
      <c r="A43" s="49">
        <v>0.54166666666666663</v>
      </c>
      <c r="B43" s="37">
        <f t="shared" si="2"/>
        <v>111</v>
      </c>
      <c r="C43" s="37">
        <f t="shared" si="0"/>
        <v>108</v>
      </c>
      <c r="D43" s="60">
        <f t="shared" si="1"/>
        <v>0.97297297297297303</v>
      </c>
      <c r="E43" s="86">
        <v>67</v>
      </c>
      <c r="F43" s="37">
        <v>67</v>
      </c>
      <c r="G43" s="60">
        <f t="shared" si="3"/>
        <v>1</v>
      </c>
      <c r="H43" s="86">
        <v>44</v>
      </c>
      <c r="I43" s="37">
        <v>41</v>
      </c>
      <c r="J43" s="60">
        <f t="shared" si="4"/>
        <v>0.93181818181818177</v>
      </c>
      <c r="K43" s="35"/>
    </row>
    <row r="44" spans="1:11" s="32" customFormat="1" ht="14.25" customHeight="1" x14ac:dyDescent="0.25">
      <c r="A44" s="49">
        <v>0.55208333333333337</v>
      </c>
      <c r="B44" s="37">
        <f t="shared" si="2"/>
        <v>134</v>
      </c>
      <c r="C44" s="37">
        <f t="shared" si="0"/>
        <v>129</v>
      </c>
      <c r="D44" s="60">
        <f t="shared" si="1"/>
        <v>0.96268656716417911</v>
      </c>
      <c r="E44" s="86">
        <v>81</v>
      </c>
      <c r="F44" s="37">
        <v>76</v>
      </c>
      <c r="G44" s="60">
        <f t="shared" si="3"/>
        <v>0.93827160493827155</v>
      </c>
      <c r="H44" s="86">
        <v>53</v>
      </c>
      <c r="I44" s="37">
        <v>53</v>
      </c>
      <c r="J44" s="60">
        <f t="shared" si="4"/>
        <v>1</v>
      </c>
      <c r="K44" s="35"/>
    </row>
    <row r="45" spans="1:11" s="32" customFormat="1" ht="14.25" customHeight="1" x14ac:dyDescent="0.25">
      <c r="A45" s="49">
        <v>0.5625</v>
      </c>
      <c r="B45" s="37">
        <f t="shared" si="2"/>
        <v>145</v>
      </c>
      <c r="C45" s="37">
        <f t="shared" si="0"/>
        <v>135</v>
      </c>
      <c r="D45" s="60">
        <f t="shared" si="1"/>
        <v>0.93103448275862066</v>
      </c>
      <c r="E45" s="86">
        <v>93</v>
      </c>
      <c r="F45" s="37">
        <v>88</v>
      </c>
      <c r="G45" s="60">
        <f t="shared" si="3"/>
        <v>0.94623655913978499</v>
      </c>
      <c r="H45" s="86">
        <v>52</v>
      </c>
      <c r="I45" s="37">
        <v>47</v>
      </c>
      <c r="J45" s="60">
        <f t="shared" si="4"/>
        <v>0.90384615384615385</v>
      </c>
      <c r="K45" s="35"/>
    </row>
    <row r="46" spans="1:11" s="32" customFormat="1" ht="14.25" customHeight="1" x14ac:dyDescent="0.25">
      <c r="A46" s="49">
        <v>0.57291666666666663</v>
      </c>
      <c r="B46" s="37">
        <f t="shared" si="2"/>
        <v>132</v>
      </c>
      <c r="C46" s="37">
        <f t="shared" si="0"/>
        <v>131</v>
      </c>
      <c r="D46" s="60">
        <f t="shared" si="1"/>
        <v>0.99242424242424243</v>
      </c>
      <c r="E46" s="86">
        <v>71</v>
      </c>
      <c r="F46" s="37">
        <v>71</v>
      </c>
      <c r="G46" s="60">
        <f t="shared" si="3"/>
        <v>1</v>
      </c>
      <c r="H46" s="86">
        <v>61</v>
      </c>
      <c r="I46" s="37">
        <v>60</v>
      </c>
      <c r="J46" s="60">
        <f t="shared" si="4"/>
        <v>0.98360655737704916</v>
      </c>
      <c r="K46" s="35"/>
    </row>
    <row r="47" spans="1:11" s="32" customFormat="1" ht="14.25" customHeight="1" x14ac:dyDescent="0.25">
      <c r="A47" s="49">
        <v>0.58333333333333337</v>
      </c>
      <c r="B47" s="37">
        <f t="shared" si="2"/>
        <v>125</v>
      </c>
      <c r="C47" s="37">
        <f t="shared" si="0"/>
        <v>122</v>
      </c>
      <c r="D47" s="60">
        <f t="shared" si="1"/>
        <v>0.97599999999999998</v>
      </c>
      <c r="E47" s="86">
        <v>76</v>
      </c>
      <c r="F47" s="37">
        <v>73</v>
      </c>
      <c r="G47" s="60">
        <f t="shared" si="3"/>
        <v>0.96052631578947367</v>
      </c>
      <c r="H47" s="86">
        <v>49</v>
      </c>
      <c r="I47" s="37">
        <v>49</v>
      </c>
      <c r="J47" s="60">
        <f t="shared" si="4"/>
        <v>1</v>
      </c>
      <c r="K47" s="35"/>
    </row>
    <row r="48" spans="1:11" s="32" customFormat="1" ht="14.25" customHeight="1" x14ac:dyDescent="0.25">
      <c r="A48" s="49">
        <v>0.59375</v>
      </c>
      <c r="B48" s="37">
        <f t="shared" si="2"/>
        <v>158</v>
      </c>
      <c r="C48" s="37">
        <f t="shared" si="0"/>
        <v>157</v>
      </c>
      <c r="D48" s="60">
        <f t="shared" si="1"/>
        <v>0.99367088607594933</v>
      </c>
      <c r="E48" s="86">
        <v>90</v>
      </c>
      <c r="F48" s="37">
        <v>89</v>
      </c>
      <c r="G48" s="60">
        <f t="shared" si="3"/>
        <v>0.98888888888888893</v>
      </c>
      <c r="H48" s="86">
        <v>68</v>
      </c>
      <c r="I48" s="37">
        <v>68</v>
      </c>
      <c r="J48" s="60">
        <f t="shared" si="4"/>
        <v>1</v>
      </c>
      <c r="K48" s="35"/>
    </row>
    <row r="49" spans="1:11" s="32" customFormat="1" ht="14.25" customHeight="1" x14ac:dyDescent="0.25">
      <c r="A49" s="49">
        <v>0.60416666666666663</v>
      </c>
      <c r="B49" s="37">
        <f t="shared" si="2"/>
        <v>135</v>
      </c>
      <c r="C49" s="37">
        <f t="shared" si="0"/>
        <v>130</v>
      </c>
      <c r="D49" s="60">
        <f t="shared" si="1"/>
        <v>0.96296296296296291</v>
      </c>
      <c r="E49" s="86">
        <v>79</v>
      </c>
      <c r="F49" s="37">
        <v>75</v>
      </c>
      <c r="G49" s="60">
        <f t="shared" si="3"/>
        <v>0.94936708860759489</v>
      </c>
      <c r="H49" s="86">
        <v>56</v>
      </c>
      <c r="I49" s="37">
        <v>55</v>
      </c>
      <c r="J49" s="60">
        <f t="shared" si="4"/>
        <v>0.9821428571428571</v>
      </c>
      <c r="K49" s="35"/>
    </row>
    <row r="50" spans="1:11" s="32" customFormat="1" ht="14.25" customHeight="1" x14ac:dyDescent="0.25">
      <c r="A50" s="49">
        <v>0.61458333333333337</v>
      </c>
      <c r="B50" s="37">
        <f t="shared" si="2"/>
        <v>152</v>
      </c>
      <c r="C50" s="37">
        <f t="shared" si="0"/>
        <v>138</v>
      </c>
      <c r="D50" s="60">
        <f t="shared" si="1"/>
        <v>0.90789473684210531</v>
      </c>
      <c r="E50" s="86">
        <v>81</v>
      </c>
      <c r="F50" s="37">
        <v>76</v>
      </c>
      <c r="G50" s="60">
        <f t="shared" si="3"/>
        <v>0.93827160493827155</v>
      </c>
      <c r="H50" s="86">
        <v>71</v>
      </c>
      <c r="I50" s="37">
        <v>62</v>
      </c>
      <c r="J50" s="60">
        <f t="shared" si="4"/>
        <v>0.87323943661971826</v>
      </c>
      <c r="K50" s="35"/>
    </row>
    <row r="51" spans="1:11" s="32" customFormat="1" ht="14.25" customHeight="1" x14ac:dyDescent="0.25">
      <c r="A51" s="49">
        <v>0.625</v>
      </c>
      <c r="B51" s="37">
        <f t="shared" si="2"/>
        <v>162</v>
      </c>
      <c r="C51" s="37">
        <f t="shared" si="0"/>
        <v>157</v>
      </c>
      <c r="D51" s="60">
        <f t="shared" si="1"/>
        <v>0.96913580246913578</v>
      </c>
      <c r="E51" s="86">
        <v>87</v>
      </c>
      <c r="F51" s="37">
        <v>87</v>
      </c>
      <c r="G51" s="60">
        <f t="shared" si="3"/>
        <v>1</v>
      </c>
      <c r="H51" s="86">
        <v>75</v>
      </c>
      <c r="I51" s="37">
        <v>70</v>
      </c>
      <c r="J51" s="60">
        <f t="shared" si="4"/>
        <v>0.93333333333333335</v>
      </c>
      <c r="K51" s="35"/>
    </row>
    <row r="52" spans="1:11" s="32" customFormat="1" ht="14.25" customHeight="1" x14ac:dyDescent="0.25">
      <c r="A52" s="49">
        <v>0.63541666666666663</v>
      </c>
      <c r="B52" s="37">
        <f t="shared" si="2"/>
        <v>156</v>
      </c>
      <c r="C52" s="37">
        <f t="shared" si="0"/>
        <v>149</v>
      </c>
      <c r="D52" s="60">
        <f t="shared" si="1"/>
        <v>0.95512820512820518</v>
      </c>
      <c r="E52" s="86">
        <v>82</v>
      </c>
      <c r="F52" s="37">
        <v>77</v>
      </c>
      <c r="G52" s="60">
        <f t="shared" si="3"/>
        <v>0.93902439024390238</v>
      </c>
      <c r="H52" s="86">
        <v>74</v>
      </c>
      <c r="I52" s="37">
        <v>72</v>
      </c>
      <c r="J52" s="60">
        <f t="shared" si="4"/>
        <v>0.97297297297297303</v>
      </c>
      <c r="K52" s="35"/>
    </row>
    <row r="53" spans="1:11" s="32" customFormat="1" ht="14.25" customHeight="1" x14ac:dyDescent="0.25">
      <c r="A53" s="49">
        <v>0.64583333333333337</v>
      </c>
      <c r="B53" s="37">
        <f t="shared" si="2"/>
        <v>172</v>
      </c>
      <c r="C53" s="37">
        <f t="shared" si="0"/>
        <v>161</v>
      </c>
      <c r="D53" s="60">
        <f t="shared" si="1"/>
        <v>0.93604651162790697</v>
      </c>
      <c r="E53" s="86">
        <v>91</v>
      </c>
      <c r="F53" s="37">
        <v>88</v>
      </c>
      <c r="G53" s="60">
        <f t="shared" si="3"/>
        <v>0.96703296703296704</v>
      </c>
      <c r="H53" s="86">
        <v>81</v>
      </c>
      <c r="I53" s="37">
        <v>73</v>
      </c>
      <c r="J53" s="60">
        <f t="shared" si="4"/>
        <v>0.90123456790123457</v>
      </c>
      <c r="K53" s="35"/>
    </row>
    <row r="54" spans="1:11" s="32" customFormat="1" ht="14.25" customHeight="1" x14ac:dyDescent="0.25">
      <c r="A54" s="49">
        <v>0.65625</v>
      </c>
      <c r="B54" s="37">
        <f t="shared" si="2"/>
        <v>167</v>
      </c>
      <c r="C54" s="37">
        <f t="shared" si="0"/>
        <v>166</v>
      </c>
      <c r="D54" s="60">
        <f t="shared" si="1"/>
        <v>0.99401197604790414</v>
      </c>
      <c r="E54" s="86">
        <v>83</v>
      </c>
      <c r="F54" s="37">
        <v>82</v>
      </c>
      <c r="G54" s="60">
        <f t="shared" si="3"/>
        <v>0.98795180722891562</v>
      </c>
      <c r="H54" s="86">
        <v>84</v>
      </c>
      <c r="I54" s="37">
        <v>84</v>
      </c>
      <c r="J54" s="60">
        <f t="shared" si="4"/>
        <v>1</v>
      </c>
      <c r="K54" s="35"/>
    </row>
    <row r="55" spans="1:11" s="32" customFormat="1" ht="14.25" customHeight="1" x14ac:dyDescent="0.25">
      <c r="A55" s="49">
        <v>0.66666666666666663</v>
      </c>
      <c r="B55" s="37">
        <f t="shared" si="2"/>
        <v>172</v>
      </c>
      <c r="C55" s="37">
        <f t="shared" si="0"/>
        <v>169</v>
      </c>
      <c r="D55" s="60">
        <f t="shared" si="1"/>
        <v>0.98255813953488369</v>
      </c>
      <c r="E55" s="86">
        <v>89</v>
      </c>
      <c r="F55" s="37">
        <v>86</v>
      </c>
      <c r="G55" s="60">
        <f t="shared" si="3"/>
        <v>0.9662921348314607</v>
      </c>
      <c r="H55" s="86">
        <v>83</v>
      </c>
      <c r="I55" s="37">
        <v>83</v>
      </c>
      <c r="J55" s="60">
        <f t="shared" si="4"/>
        <v>1</v>
      </c>
      <c r="K55" s="35"/>
    </row>
    <row r="56" spans="1:11" s="32" customFormat="1" ht="14.25" customHeight="1" x14ac:dyDescent="0.25">
      <c r="A56" s="49">
        <v>0.67708333333333337</v>
      </c>
      <c r="B56" s="37">
        <f t="shared" si="2"/>
        <v>174</v>
      </c>
      <c r="C56" s="37">
        <f t="shared" si="0"/>
        <v>161</v>
      </c>
      <c r="D56" s="60">
        <f t="shared" si="1"/>
        <v>0.92528735632183912</v>
      </c>
      <c r="E56" s="86">
        <v>90</v>
      </c>
      <c r="F56" s="37">
        <v>90</v>
      </c>
      <c r="G56" s="60">
        <f t="shared" si="3"/>
        <v>1</v>
      </c>
      <c r="H56" s="86">
        <v>84</v>
      </c>
      <c r="I56" s="37">
        <v>71</v>
      </c>
      <c r="J56" s="60">
        <f t="shared" si="4"/>
        <v>0.84523809523809523</v>
      </c>
      <c r="K56" s="35"/>
    </row>
    <row r="57" spans="1:11" s="32" customFormat="1" ht="14.25" customHeight="1" x14ac:dyDescent="0.25">
      <c r="A57" s="49">
        <v>0.6875</v>
      </c>
      <c r="B57" s="37">
        <f t="shared" si="2"/>
        <v>172</v>
      </c>
      <c r="C57" s="37">
        <f t="shared" si="0"/>
        <v>167</v>
      </c>
      <c r="D57" s="60">
        <f t="shared" si="1"/>
        <v>0.97093023255813948</v>
      </c>
      <c r="E57" s="86">
        <v>79</v>
      </c>
      <c r="F57" s="37">
        <v>78</v>
      </c>
      <c r="G57" s="60">
        <f t="shared" si="3"/>
        <v>0.98734177215189878</v>
      </c>
      <c r="H57" s="86">
        <v>93</v>
      </c>
      <c r="I57" s="37">
        <v>89</v>
      </c>
      <c r="J57" s="60">
        <f t="shared" si="4"/>
        <v>0.956989247311828</v>
      </c>
      <c r="K57" s="35"/>
    </row>
    <row r="58" spans="1:11" s="32" customFormat="1" ht="14.25" customHeight="1" x14ac:dyDescent="0.25">
      <c r="A58" s="49">
        <v>0.69791666666666663</v>
      </c>
      <c r="B58" s="37">
        <f t="shared" si="2"/>
        <v>168</v>
      </c>
      <c r="C58" s="37">
        <f t="shared" si="0"/>
        <v>160</v>
      </c>
      <c r="D58" s="60">
        <f t="shared" si="1"/>
        <v>0.95238095238095233</v>
      </c>
      <c r="E58" s="86">
        <v>82</v>
      </c>
      <c r="F58" s="37">
        <v>76</v>
      </c>
      <c r="G58" s="60">
        <f t="shared" si="3"/>
        <v>0.92682926829268297</v>
      </c>
      <c r="H58" s="86">
        <v>86</v>
      </c>
      <c r="I58" s="37">
        <v>84</v>
      </c>
      <c r="J58" s="60">
        <f t="shared" si="4"/>
        <v>0.97674418604651159</v>
      </c>
      <c r="K58" s="35"/>
    </row>
    <row r="59" spans="1:11" s="32" customFormat="1" ht="14.25" customHeight="1" x14ac:dyDescent="0.25">
      <c r="A59" s="49">
        <v>0.70833333333333337</v>
      </c>
      <c r="B59" s="37">
        <f t="shared" si="2"/>
        <v>190</v>
      </c>
      <c r="C59" s="37">
        <f t="shared" si="0"/>
        <v>179</v>
      </c>
      <c r="D59" s="60">
        <f t="shared" si="1"/>
        <v>0.94210526315789478</v>
      </c>
      <c r="E59" s="86">
        <v>99</v>
      </c>
      <c r="F59" s="37">
        <v>95</v>
      </c>
      <c r="G59" s="60">
        <f t="shared" si="3"/>
        <v>0.95959595959595956</v>
      </c>
      <c r="H59" s="86">
        <v>91</v>
      </c>
      <c r="I59" s="37">
        <v>84</v>
      </c>
      <c r="J59" s="60">
        <f t="shared" si="4"/>
        <v>0.92307692307692313</v>
      </c>
      <c r="K59" s="35"/>
    </row>
    <row r="60" spans="1:11" s="32" customFormat="1" ht="14.25" customHeight="1" x14ac:dyDescent="0.25">
      <c r="A60" s="49">
        <v>0.71875</v>
      </c>
      <c r="B60" s="37">
        <f t="shared" si="2"/>
        <v>164</v>
      </c>
      <c r="C60" s="37">
        <f t="shared" si="0"/>
        <v>158</v>
      </c>
      <c r="D60" s="60">
        <f t="shared" si="1"/>
        <v>0.96341463414634143</v>
      </c>
      <c r="E60" s="86">
        <v>90</v>
      </c>
      <c r="F60" s="37">
        <v>84</v>
      </c>
      <c r="G60" s="60">
        <f t="shared" si="3"/>
        <v>0.93333333333333335</v>
      </c>
      <c r="H60" s="86">
        <v>74</v>
      </c>
      <c r="I60" s="37">
        <v>74</v>
      </c>
      <c r="J60" s="60">
        <f t="shared" si="4"/>
        <v>1</v>
      </c>
      <c r="K60" s="35"/>
    </row>
    <row r="61" spans="1:11" s="32" customFormat="1" ht="14.25" customHeight="1" x14ac:dyDescent="0.25">
      <c r="A61" s="49">
        <v>0.72916666666666663</v>
      </c>
      <c r="B61" s="37">
        <f t="shared" si="2"/>
        <v>140</v>
      </c>
      <c r="C61" s="37">
        <f t="shared" si="0"/>
        <v>139</v>
      </c>
      <c r="D61" s="60">
        <f t="shared" si="1"/>
        <v>0.99285714285714288</v>
      </c>
      <c r="E61" s="86">
        <v>77</v>
      </c>
      <c r="F61" s="37">
        <v>76</v>
      </c>
      <c r="G61" s="60">
        <f t="shared" si="3"/>
        <v>0.98701298701298701</v>
      </c>
      <c r="H61" s="86">
        <v>63</v>
      </c>
      <c r="I61" s="37">
        <v>63</v>
      </c>
      <c r="J61" s="60">
        <f t="shared" si="4"/>
        <v>1</v>
      </c>
      <c r="K61" s="35"/>
    </row>
    <row r="62" spans="1:11" s="32" customFormat="1" ht="14.25" customHeight="1" x14ac:dyDescent="0.25">
      <c r="A62" s="49">
        <v>0.73958333333333337</v>
      </c>
      <c r="B62" s="37">
        <f t="shared" si="2"/>
        <v>167</v>
      </c>
      <c r="C62" s="37">
        <f t="shared" si="0"/>
        <v>160</v>
      </c>
      <c r="D62" s="60">
        <f t="shared" si="1"/>
        <v>0.95808383233532934</v>
      </c>
      <c r="E62" s="86">
        <v>89</v>
      </c>
      <c r="F62" s="37">
        <v>83</v>
      </c>
      <c r="G62" s="60">
        <f t="shared" si="3"/>
        <v>0.93258426966292129</v>
      </c>
      <c r="H62" s="86">
        <v>78</v>
      </c>
      <c r="I62" s="37">
        <v>77</v>
      </c>
      <c r="J62" s="60">
        <f t="shared" si="4"/>
        <v>0.98717948717948723</v>
      </c>
      <c r="K62" s="35"/>
    </row>
    <row r="63" spans="1:11" s="32" customFormat="1" ht="14.25" customHeight="1" x14ac:dyDescent="0.25">
      <c r="A63" s="49">
        <v>0.75</v>
      </c>
      <c r="B63" s="37">
        <f t="shared" si="2"/>
        <v>139</v>
      </c>
      <c r="C63" s="37">
        <f t="shared" si="0"/>
        <v>138</v>
      </c>
      <c r="D63" s="60">
        <f t="shared" si="1"/>
        <v>0.9928057553956835</v>
      </c>
      <c r="E63" s="86">
        <v>64</v>
      </c>
      <c r="F63" s="37">
        <v>63</v>
      </c>
      <c r="G63" s="60">
        <f t="shared" si="3"/>
        <v>0.984375</v>
      </c>
      <c r="H63" s="86">
        <v>75</v>
      </c>
      <c r="I63" s="37">
        <v>75</v>
      </c>
      <c r="J63" s="60">
        <f t="shared" si="4"/>
        <v>1</v>
      </c>
      <c r="K63" s="35"/>
    </row>
    <row r="64" spans="1:11" s="32" customFormat="1" ht="14.25" customHeight="1" x14ac:dyDescent="0.25">
      <c r="A64" s="49">
        <v>0.76041666666666663</v>
      </c>
      <c r="B64" s="37">
        <f t="shared" si="2"/>
        <v>142</v>
      </c>
      <c r="C64" s="37">
        <f t="shared" si="0"/>
        <v>133</v>
      </c>
      <c r="D64" s="60">
        <f t="shared" si="1"/>
        <v>0.93661971830985913</v>
      </c>
      <c r="E64" s="86">
        <v>86</v>
      </c>
      <c r="F64" s="37">
        <v>80</v>
      </c>
      <c r="G64" s="60">
        <f t="shared" si="3"/>
        <v>0.93023255813953487</v>
      </c>
      <c r="H64" s="86">
        <v>56</v>
      </c>
      <c r="I64" s="37">
        <v>53</v>
      </c>
      <c r="J64" s="60">
        <f t="shared" si="4"/>
        <v>0.9464285714285714</v>
      </c>
    </row>
    <row r="65" spans="1:10" s="32" customFormat="1" ht="14.25" customHeight="1" x14ac:dyDescent="0.25">
      <c r="A65" s="49">
        <v>0.77083333333333337</v>
      </c>
      <c r="B65" s="37">
        <f t="shared" si="2"/>
        <v>137</v>
      </c>
      <c r="C65" s="37">
        <f t="shared" si="0"/>
        <v>125</v>
      </c>
      <c r="D65" s="60">
        <f t="shared" si="1"/>
        <v>0.91240875912408759</v>
      </c>
      <c r="E65" s="86">
        <v>70</v>
      </c>
      <c r="F65" s="37">
        <v>60</v>
      </c>
      <c r="G65" s="60">
        <f t="shared" si="3"/>
        <v>0.8571428571428571</v>
      </c>
      <c r="H65" s="86">
        <v>67</v>
      </c>
      <c r="I65" s="37">
        <v>65</v>
      </c>
      <c r="J65" s="60">
        <f t="shared" si="4"/>
        <v>0.97014925373134331</v>
      </c>
    </row>
    <row r="66" spans="1:10" s="32" customFormat="1" ht="14.25" customHeight="1" thickBot="1" x14ac:dyDescent="0.3">
      <c r="A66" s="49">
        <v>0.78125</v>
      </c>
      <c r="B66" s="37">
        <f t="shared" si="2"/>
        <v>129</v>
      </c>
      <c r="C66" s="37">
        <f t="shared" si="0"/>
        <v>128</v>
      </c>
      <c r="D66" s="60">
        <f t="shared" si="1"/>
        <v>0.99224806201550386</v>
      </c>
      <c r="E66" s="86">
        <v>64</v>
      </c>
      <c r="F66" s="37">
        <v>63</v>
      </c>
      <c r="G66" s="60">
        <f t="shared" si="3"/>
        <v>0.984375</v>
      </c>
      <c r="H66" s="86">
        <v>65</v>
      </c>
      <c r="I66" s="37">
        <v>65</v>
      </c>
      <c r="J66" s="60">
        <f t="shared" si="4"/>
        <v>1</v>
      </c>
    </row>
    <row r="67" spans="1:10" ht="14.25" customHeight="1" thickTop="1" thickBot="1" x14ac:dyDescent="0.3">
      <c r="A67" s="58" t="s">
        <v>2</v>
      </c>
      <c r="B67" s="58">
        <f>SUM(B15:B66)</f>
        <v>7358</v>
      </c>
      <c r="C67" s="58">
        <f>SUM(C15:C66)</f>
        <v>7104</v>
      </c>
      <c r="D67" s="59">
        <f>IFERROR(IF(AND(B67=0,C67=0),0,C67/B67),0)</f>
        <v>0.96547974993204677</v>
      </c>
      <c r="E67" s="58">
        <f>SUM(E15:E66)</f>
        <v>4353</v>
      </c>
      <c r="F67" s="58">
        <f>SUM(F15:F66)</f>
        <v>4204</v>
      </c>
      <c r="G67" s="59">
        <f>IFERROR(IF(AND(E67=0,F67=0),0,F67/E67),0)</f>
        <v>0.9657707328279348</v>
      </c>
      <c r="H67" s="58">
        <f>SUM(H15:H66)</f>
        <v>3005</v>
      </c>
      <c r="I67" s="58">
        <f>SUM(I15:I66)</f>
        <v>2900</v>
      </c>
      <c r="J67" s="59">
        <f>IFERROR(IF(AND(H67=0,I67=0),0,I67/H67),0)</f>
        <v>0.96505823627287857</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11"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0565E-54B2-461F-B69B-262D64A04918}">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13</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50</v>
      </c>
      <c r="C15" s="37">
        <f t="shared" ref="C15:C66" si="0">F15+I15</f>
        <v>50</v>
      </c>
      <c r="D15" s="70">
        <f t="shared" ref="D15:D66" si="1">IF(OR(B15=0,C15=0),0,C15/B15)</f>
        <v>1</v>
      </c>
      <c r="E15" s="86">
        <v>29</v>
      </c>
      <c r="F15" s="37">
        <v>29</v>
      </c>
      <c r="G15" s="70">
        <f>IF(OR(E15=0,F15=0),0,F15/E15)</f>
        <v>1</v>
      </c>
      <c r="H15" s="86">
        <v>21</v>
      </c>
      <c r="I15" s="37">
        <v>21</v>
      </c>
      <c r="J15" s="70">
        <f>IF(OR(H15=0,I15=0),0,I15/H15)</f>
        <v>1</v>
      </c>
      <c r="K15" s="37">
        <f t="shared" ref="K15:K66" si="2">E15</f>
        <v>29</v>
      </c>
      <c r="L15" s="37">
        <v>28</v>
      </c>
      <c r="M15" s="70">
        <f>IF(OR(K15=0,L15=0),0,L15/K15)</f>
        <v>0.96551724137931039</v>
      </c>
      <c r="N15" s="35"/>
    </row>
    <row r="16" spans="1:14" s="32" customFormat="1" ht="14.25" customHeight="1" x14ac:dyDescent="0.25">
      <c r="A16" s="49">
        <v>0.26041666666666669</v>
      </c>
      <c r="B16" s="37">
        <f t="shared" ref="B16:B66" si="3">E16+H16</f>
        <v>76</v>
      </c>
      <c r="C16" s="37">
        <f t="shared" si="0"/>
        <v>73</v>
      </c>
      <c r="D16" s="70">
        <f t="shared" si="1"/>
        <v>0.96052631578947367</v>
      </c>
      <c r="E16" s="86">
        <v>47</v>
      </c>
      <c r="F16" s="37">
        <v>46</v>
      </c>
      <c r="G16" s="70">
        <f t="shared" ref="G16:G66" si="4">IF(OR(E16=0,F16=0),0,F16/E16)</f>
        <v>0.97872340425531912</v>
      </c>
      <c r="H16" s="86">
        <v>29</v>
      </c>
      <c r="I16" s="37">
        <v>27</v>
      </c>
      <c r="J16" s="70">
        <f t="shared" ref="J16:J66" si="5">IF(OR(H16=0,I16=0),0,I16/H16)</f>
        <v>0.93103448275862066</v>
      </c>
      <c r="K16" s="37">
        <f t="shared" si="2"/>
        <v>47</v>
      </c>
      <c r="L16" s="37">
        <v>42</v>
      </c>
      <c r="M16" s="70">
        <f t="shared" ref="M16:M66" si="6">IF(OR(K16=0,L16=0),0,L16/K16)</f>
        <v>0.8936170212765957</v>
      </c>
      <c r="N16" s="35"/>
    </row>
    <row r="17" spans="1:14" s="32" customFormat="1" ht="14.25" customHeight="1" x14ac:dyDescent="0.25">
      <c r="A17" s="49">
        <v>0.27083333333333331</v>
      </c>
      <c r="B17" s="37">
        <f t="shared" si="3"/>
        <v>91</v>
      </c>
      <c r="C17" s="37">
        <f t="shared" si="0"/>
        <v>86</v>
      </c>
      <c r="D17" s="70">
        <f t="shared" si="1"/>
        <v>0.94505494505494503</v>
      </c>
      <c r="E17" s="86">
        <v>59</v>
      </c>
      <c r="F17" s="37">
        <v>58</v>
      </c>
      <c r="G17" s="70">
        <f t="shared" si="4"/>
        <v>0.98305084745762716</v>
      </c>
      <c r="H17" s="86">
        <v>32</v>
      </c>
      <c r="I17" s="37">
        <v>28</v>
      </c>
      <c r="J17" s="70">
        <f t="shared" si="5"/>
        <v>0.875</v>
      </c>
      <c r="K17" s="37">
        <f t="shared" si="2"/>
        <v>59</v>
      </c>
      <c r="L17" s="37">
        <v>54</v>
      </c>
      <c r="M17" s="70">
        <f t="shared" si="6"/>
        <v>0.9152542372881356</v>
      </c>
      <c r="N17" s="35"/>
    </row>
    <row r="18" spans="1:14" s="32" customFormat="1" ht="14.25" customHeight="1" x14ac:dyDescent="0.25">
      <c r="A18" s="49">
        <v>0.28125</v>
      </c>
      <c r="B18" s="37">
        <f t="shared" si="3"/>
        <v>143</v>
      </c>
      <c r="C18" s="37">
        <f t="shared" si="0"/>
        <v>142</v>
      </c>
      <c r="D18" s="70">
        <f t="shared" si="1"/>
        <v>0.99300699300699302</v>
      </c>
      <c r="E18" s="86">
        <v>89</v>
      </c>
      <c r="F18" s="37">
        <v>89</v>
      </c>
      <c r="G18" s="70">
        <f t="shared" si="4"/>
        <v>1</v>
      </c>
      <c r="H18" s="86">
        <v>54</v>
      </c>
      <c r="I18" s="37">
        <v>53</v>
      </c>
      <c r="J18" s="70">
        <f t="shared" si="5"/>
        <v>0.98148148148148151</v>
      </c>
      <c r="K18" s="37">
        <f t="shared" si="2"/>
        <v>89</v>
      </c>
      <c r="L18" s="37">
        <v>84</v>
      </c>
      <c r="M18" s="70">
        <f t="shared" si="6"/>
        <v>0.9438202247191011</v>
      </c>
      <c r="N18" s="35"/>
    </row>
    <row r="19" spans="1:14" s="32" customFormat="1" ht="14.25" customHeight="1" x14ac:dyDescent="0.25">
      <c r="A19" s="49">
        <v>0.29166666666666669</v>
      </c>
      <c r="B19" s="37">
        <f t="shared" si="3"/>
        <v>204</v>
      </c>
      <c r="C19" s="37">
        <f t="shared" si="0"/>
        <v>199</v>
      </c>
      <c r="D19" s="70">
        <f t="shared" si="1"/>
        <v>0.97549019607843135</v>
      </c>
      <c r="E19" s="86">
        <v>142</v>
      </c>
      <c r="F19" s="37">
        <v>138</v>
      </c>
      <c r="G19" s="70">
        <f t="shared" si="4"/>
        <v>0.971830985915493</v>
      </c>
      <c r="H19" s="86">
        <v>62</v>
      </c>
      <c r="I19" s="37">
        <v>61</v>
      </c>
      <c r="J19" s="70">
        <f t="shared" si="5"/>
        <v>0.9838709677419355</v>
      </c>
      <c r="K19" s="37">
        <f t="shared" si="2"/>
        <v>142</v>
      </c>
      <c r="L19" s="37">
        <v>126</v>
      </c>
      <c r="M19" s="70">
        <f t="shared" si="6"/>
        <v>0.88732394366197187</v>
      </c>
      <c r="N19" s="35"/>
    </row>
    <row r="20" spans="1:14" s="32" customFormat="1" ht="14.25" customHeight="1" x14ac:dyDescent="0.25">
      <c r="A20" s="49">
        <v>0.30208333333333331</v>
      </c>
      <c r="B20" s="37">
        <f t="shared" si="3"/>
        <v>235</v>
      </c>
      <c r="C20" s="37">
        <f t="shared" si="0"/>
        <v>227</v>
      </c>
      <c r="D20" s="70">
        <f t="shared" si="1"/>
        <v>0.96595744680851059</v>
      </c>
      <c r="E20" s="86">
        <v>167</v>
      </c>
      <c r="F20" s="37">
        <v>164</v>
      </c>
      <c r="G20" s="70">
        <f t="shared" si="4"/>
        <v>0.98203592814371254</v>
      </c>
      <c r="H20" s="86">
        <v>68</v>
      </c>
      <c r="I20" s="37">
        <v>63</v>
      </c>
      <c r="J20" s="70">
        <f t="shared" si="5"/>
        <v>0.92647058823529416</v>
      </c>
      <c r="K20" s="37">
        <f t="shared" si="2"/>
        <v>167</v>
      </c>
      <c r="L20" s="37">
        <v>145</v>
      </c>
      <c r="M20" s="70">
        <f t="shared" si="6"/>
        <v>0.86826347305389218</v>
      </c>
      <c r="N20" s="35"/>
    </row>
    <row r="21" spans="1:14" s="32" customFormat="1" ht="14.25" customHeight="1" x14ac:dyDescent="0.25">
      <c r="A21" s="49">
        <v>0.3125</v>
      </c>
      <c r="B21" s="37">
        <f t="shared" si="3"/>
        <v>247</v>
      </c>
      <c r="C21" s="37">
        <f t="shared" si="0"/>
        <v>240</v>
      </c>
      <c r="D21" s="70">
        <f t="shared" si="1"/>
        <v>0.97165991902834004</v>
      </c>
      <c r="E21" s="86">
        <v>164</v>
      </c>
      <c r="F21" s="37">
        <v>162</v>
      </c>
      <c r="G21" s="70">
        <f t="shared" si="4"/>
        <v>0.98780487804878048</v>
      </c>
      <c r="H21" s="86">
        <v>83</v>
      </c>
      <c r="I21" s="37">
        <v>78</v>
      </c>
      <c r="J21" s="70">
        <f t="shared" si="5"/>
        <v>0.93975903614457834</v>
      </c>
      <c r="K21" s="37">
        <f t="shared" si="2"/>
        <v>164</v>
      </c>
      <c r="L21" s="37">
        <v>146</v>
      </c>
      <c r="M21" s="70">
        <f t="shared" si="6"/>
        <v>0.8902439024390244</v>
      </c>
      <c r="N21" s="35"/>
    </row>
    <row r="22" spans="1:14" s="32" customFormat="1" ht="14.25" customHeight="1" x14ac:dyDescent="0.25">
      <c r="A22" s="49">
        <v>0.32291666666666669</v>
      </c>
      <c r="B22" s="37">
        <f t="shared" si="3"/>
        <v>213</v>
      </c>
      <c r="C22" s="37">
        <f t="shared" si="0"/>
        <v>199</v>
      </c>
      <c r="D22" s="70">
        <f t="shared" si="1"/>
        <v>0.93427230046948362</v>
      </c>
      <c r="E22" s="86">
        <v>142</v>
      </c>
      <c r="F22" s="37">
        <v>136</v>
      </c>
      <c r="G22" s="70">
        <f t="shared" si="4"/>
        <v>0.95774647887323938</v>
      </c>
      <c r="H22" s="86">
        <v>71</v>
      </c>
      <c r="I22" s="37">
        <v>63</v>
      </c>
      <c r="J22" s="70">
        <f t="shared" si="5"/>
        <v>0.88732394366197187</v>
      </c>
      <c r="K22" s="37">
        <f t="shared" si="2"/>
        <v>142</v>
      </c>
      <c r="L22" s="37">
        <v>112</v>
      </c>
      <c r="M22" s="70">
        <f t="shared" si="6"/>
        <v>0.78873239436619713</v>
      </c>
      <c r="N22" s="35"/>
    </row>
    <row r="23" spans="1:14" s="32" customFormat="1" ht="14.25" customHeight="1" x14ac:dyDescent="0.25">
      <c r="A23" s="49">
        <v>0.33333333333333331</v>
      </c>
      <c r="B23" s="37">
        <f t="shared" si="3"/>
        <v>216</v>
      </c>
      <c r="C23" s="37">
        <f t="shared" si="0"/>
        <v>212</v>
      </c>
      <c r="D23" s="70">
        <f t="shared" si="1"/>
        <v>0.98148148148148151</v>
      </c>
      <c r="E23" s="86">
        <v>133</v>
      </c>
      <c r="F23" s="37">
        <v>133</v>
      </c>
      <c r="G23" s="70">
        <f t="shared" si="4"/>
        <v>1</v>
      </c>
      <c r="H23" s="86">
        <v>83</v>
      </c>
      <c r="I23" s="37">
        <v>79</v>
      </c>
      <c r="J23" s="70">
        <f t="shared" si="5"/>
        <v>0.95180722891566261</v>
      </c>
      <c r="K23" s="37">
        <f t="shared" si="2"/>
        <v>133</v>
      </c>
      <c r="L23" s="37">
        <v>100</v>
      </c>
      <c r="M23" s="70">
        <f t="shared" si="6"/>
        <v>0.75187969924812026</v>
      </c>
      <c r="N23" s="35"/>
    </row>
    <row r="24" spans="1:14" s="32" customFormat="1" ht="14.25" customHeight="1" x14ac:dyDescent="0.25">
      <c r="A24" s="49">
        <v>0.34375</v>
      </c>
      <c r="B24" s="37">
        <f t="shared" si="3"/>
        <v>226</v>
      </c>
      <c r="C24" s="37">
        <f t="shared" si="0"/>
        <v>219</v>
      </c>
      <c r="D24" s="70">
        <f t="shared" si="1"/>
        <v>0.96902654867256632</v>
      </c>
      <c r="E24" s="86">
        <v>131</v>
      </c>
      <c r="F24" s="37">
        <v>131</v>
      </c>
      <c r="G24" s="70">
        <f t="shared" si="4"/>
        <v>1</v>
      </c>
      <c r="H24" s="86">
        <v>95</v>
      </c>
      <c r="I24" s="37">
        <v>88</v>
      </c>
      <c r="J24" s="70">
        <f t="shared" si="5"/>
        <v>0.9263157894736842</v>
      </c>
      <c r="K24" s="37">
        <f t="shared" si="2"/>
        <v>131</v>
      </c>
      <c r="L24" s="37">
        <v>98</v>
      </c>
      <c r="M24" s="70">
        <f t="shared" si="6"/>
        <v>0.74809160305343514</v>
      </c>
      <c r="N24" s="35"/>
    </row>
    <row r="25" spans="1:14" s="32" customFormat="1" ht="14.25" customHeight="1" x14ac:dyDescent="0.25">
      <c r="A25" s="49">
        <v>0.35416666666666669</v>
      </c>
      <c r="B25" s="37">
        <f t="shared" si="3"/>
        <v>210</v>
      </c>
      <c r="C25" s="37">
        <f t="shared" si="0"/>
        <v>206</v>
      </c>
      <c r="D25" s="70">
        <f t="shared" si="1"/>
        <v>0.98095238095238091</v>
      </c>
      <c r="E25" s="86">
        <v>125</v>
      </c>
      <c r="F25" s="37">
        <v>123</v>
      </c>
      <c r="G25" s="70">
        <f t="shared" si="4"/>
        <v>0.98399999999999999</v>
      </c>
      <c r="H25" s="86">
        <v>85</v>
      </c>
      <c r="I25" s="37">
        <v>83</v>
      </c>
      <c r="J25" s="70">
        <f t="shared" si="5"/>
        <v>0.97647058823529409</v>
      </c>
      <c r="K25" s="37">
        <f t="shared" si="2"/>
        <v>125</v>
      </c>
      <c r="L25" s="37">
        <v>102</v>
      </c>
      <c r="M25" s="70">
        <f t="shared" si="6"/>
        <v>0.81599999999999995</v>
      </c>
      <c r="N25" s="35"/>
    </row>
    <row r="26" spans="1:14" s="32" customFormat="1" ht="14.25" customHeight="1" x14ac:dyDescent="0.25">
      <c r="A26" s="49">
        <v>0.36458333333333331</v>
      </c>
      <c r="B26" s="37">
        <f t="shared" si="3"/>
        <v>208</v>
      </c>
      <c r="C26" s="37">
        <f t="shared" si="0"/>
        <v>202</v>
      </c>
      <c r="D26" s="70">
        <f t="shared" si="1"/>
        <v>0.97115384615384615</v>
      </c>
      <c r="E26" s="86">
        <v>112</v>
      </c>
      <c r="F26" s="37">
        <v>110</v>
      </c>
      <c r="G26" s="70">
        <f t="shared" si="4"/>
        <v>0.9821428571428571</v>
      </c>
      <c r="H26" s="86">
        <v>96</v>
      </c>
      <c r="I26" s="37">
        <v>92</v>
      </c>
      <c r="J26" s="70">
        <f t="shared" si="5"/>
        <v>0.95833333333333337</v>
      </c>
      <c r="K26" s="37">
        <f t="shared" si="2"/>
        <v>112</v>
      </c>
      <c r="L26" s="37">
        <v>86</v>
      </c>
      <c r="M26" s="70">
        <f t="shared" si="6"/>
        <v>0.7678571428571429</v>
      </c>
      <c r="N26" s="35"/>
    </row>
    <row r="27" spans="1:14" s="32" customFormat="1" ht="14.25" customHeight="1" x14ac:dyDescent="0.25">
      <c r="A27" s="49">
        <v>0.375</v>
      </c>
      <c r="B27" s="37">
        <f t="shared" si="3"/>
        <v>198</v>
      </c>
      <c r="C27" s="37">
        <f t="shared" si="0"/>
        <v>193</v>
      </c>
      <c r="D27" s="70">
        <f t="shared" si="1"/>
        <v>0.9747474747474747</v>
      </c>
      <c r="E27" s="86">
        <v>113</v>
      </c>
      <c r="F27" s="37">
        <v>113</v>
      </c>
      <c r="G27" s="70">
        <f t="shared" si="4"/>
        <v>1</v>
      </c>
      <c r="H27" s="86">
        <v>85</v>
      </c>
      <c r="I27" s="37">
        <v>80</v>
      </c>
      <c r="J27" s="70">
        <f t="shared" si="5"/>
        <v>0.94117647058823528</v>
      </c>
      <c r="K27" s="37">
        <f t="shared" si="2"/>
        <v>113</v>
      </c>
      <c r="L27" s="37">
        <v>59</v>
      </c>
      <c r="M27" s="70">
        <f t="shared" si="6"/>
        <v>0.52212389380530977</v>
      </c>
      <c r="N27" s="35"/>
    </row>
    <row r="28" spans="1:14" s="32" customFormat="1" ht="14.25" customHeight="1" x14ac:dyDescent="0.25">
      <c r="A28" s="49">
        <v>0.38541666666666669</v>
      </c>
      <c r="B28" s="37">
        <f t="shared" si="3"/>
        <v>191</v>
      </c>
      <c r="C28" s="37">
        <f t="shared" si="0"/>
        <v>186</v>
      </c>
      <c r="D28" s="70">
        <f t="shared" si="1"/>
        <v>0.97382198952879584</v>
      </c>
      <c r="E28" s="86">
        <v>109</v>
      </c>
      <c r="F28" s="37">
        <v>109</v>
      </c>
      <c r="G28" s="70">
        <f t="shared" si="4"/>
        <v>1</v>
      </c>
      <c r="H28" s="86">
        <v>82</v>
      </c>
      <c r="I28" s="37">
        <v>77</v>
      </c>
      <c r="J28" s="70">
        <f t="shared" si="5"/>
        <v>0.93902439024390238</v>
      </c>
      <c r="K28" s="37">
        <f t="shared" si="2"/>
        <v>109</v>
      </c>
      <c r="L28" s="37">
        <v>52</v>
      </c>
      <c r="M28" s="70">
        <f t="shared" si="6"/>
        <v>0.47706422018348627</v>
      </c>
      <c r="N28" s="35"/>
    </row>
    <row r="29" spans="1:14" s="32" customFormat="1" ht="14.25" customHeight="1" x14ac:dyDescent="0.25">
      <c r="A29" s="49">
        <v>0.39583333333333331</v>
      </c>
      <c r="B29" s="37">
        <f t="shared" si="3"/>
        <v>159</v>
      </c>
      <c r="C29" s="37">
        <f t="shared" si="0"/>
        <v>157</v>
      </c>
      <c r="D29" s="70">
        <f t="shared" si="1"/>
        <v>0.98742138364779874</v>
      </c>
      <c r="E29" s="86">
        <v>88</v>
      </c>
      <c r="F29" s="37">
        <v>88</v>
      </c>
      <c r="G29" s="70">
        <f t="shared" si="4"/>
        <v>1</v>
      </c>
      <c r="H29" s="86">
        <v>71</v>
      </c>
      <c r="I29" s="37">
        <v>69</v>
      </c>
      <c r="J29" s="70">
        <f t="shared" si="5"/>
        <v>0.971830985915493</v>
      </c>
      <c r="K29" s="37">
        <f t="shared" si="2"/>
        <v>88</v>
      </c>
      <c r="L29" s="37">
        <v>45</v>
      </c>
      <c r="M29" s="70">
        <f t="shared" si="6"/>
        <v>0.51136363636363635</v>
      </c>
      <c r="N29" s="35"/>
    </row>
    <row r="30" spans="1:14" s="32" customFormat="1" ht="14.25" customHeight="1" x14ac:dyDescent="0.25">
      <c r="A30" s="49">
        <v>0.40625</v>
      </c>
      <c r="B30" s="37">
        <f t="shared" si="3"/>
        <v>167</v>
      </c>
      <c r="C30" s="37">
        <f t="shared" si="0"/>
        <v>156</v>
      </c>
      <c r="D30" s="70">
        <f t="shared" si="1"/>
        <v>0.93413173652694614</v>
      </c>
      <c r="E30" s="86">
        <v>75</v>
      </c>
      <c r="F30" s="37">
        <v>72</v>
      </c>
      <c r="G30" s="70">
        <f t="shared" si="4"/>
        <v>0.96</v>
      </c>
      <c r="H30" s="86">
        <v>92</v>
      </c>
      <c r="I30" s="37">
        <v>84</v>
      </c>
      <c r="J30" s="70">
        <f t="shared" si="5"/>
        <v>0.91304347826086951</v>
      </c>
      <c r="K30" s="37">
        <f t="shared" si="2"/>
        <v>75</v>
      </c>
      <c r="L30" s="37">
        <v>56</v>
      </c>
      <c r="M30" s="70">
        <f t="shared" si="6"/>
        <v>0.7466666666666667</v>
      </c>
      <c r="N30" s="35"/>
    </row>
    <row r="31" spans="1:14" s="32" customFormat="1" ht="14.25" customHeight="1" x14ac:dyDescent="0.25">
      <c r="A31" s="49">
        <v>0.41666666666666669</v>
      </c>
      <c r="B31" s="37">
        <f t="shared" si="3"/>
        <v>144</v>
      </c>
      <c r="C31" s="37">
        <f t="shared" si="0"/>
        <v>139</v>
      </c>
      <c r="D31" s="70">
        <f t="shared" si="1"/>
        <v>0.96527777777777779</v>
      </c>
      <c r="E31" s="86">
        <v>70</v>
      </c>
      <c r="F31" s="37">
        <v>68</v>
      </c>
      <c r="G31" s="70">
        <f t="shared" si="4"/>
        <v>0.97142857142857142</v>
      </c>
      <c r="H31" s="86">
        <v>74</v>
      </c>
      <c r="I31" s="37">
        <v>71</v>
      </c>
      <c r="J31" s="70">
        <f t="shared" si="5"/>
        <v>0.95945945945945943</v>
      </c>
      <c r="K31" s="37">
        <f t="shared" si="2"/>
        <v>70</v>
      </c>
      <c r="L31" s="37">
        <v>60</v>
      </c>
      <c r="M31" s="70">
        <f t="shared" si="6"/>
        <v>0.8571428571428571</v>
      </c>
      <c r="N31" s="35"/>
    </row>
    <row r="32" spans="1:14" s="32" customFormat="1" ht="14.25" customHeight="1" x14ac:dyDescent="0.25">
      <c r="A32" s="49">
        <v>0.42708333333333331</v>
      </c>
      <c r="B32" s="37">
        <f t="shared" si="3"/>
        <v>136</v>
      </c>
      <c r="C32" s="37">
        <f t="shared" si="0"/>
        <v>133</v>
      </c>
      <c r="D32" s="70">
        <f t="shared" si="1"/>
        <v>0.9779411764705882</v>
      </c>
      <c r="E32" s="86">
        <v>70</v>
      </c>
      <c r="F32" s="37">
        <v>68</v>
      </c>
      <c r="G32" s="70">
        <f t="shared" si="4"/>
        <v>0.97142857142857142</v>
      </c>
      <c r="H32" s="86">
        <v>66</v>
      </c>
      <c r="I32" s="37">
        <v>65</v>
      </c>
      <c r="J32" s="70">
        <f t="shared" si="5"/>
        <v>0.98484848484848486</v>
      </c>
      <c r="K32" s="37">
        <f t="shared" si="2"/>
        <v>70</v>
      </c>
      <c r="L32" s="37">
        <v>61</v>
      </c>
      <c r="M32" s="70">
        <f t="shared" si="6"/>
        <v>0.87142857142857144</v>
      </c>
      <c r="N32" s="35"/>
    </row>
    <row r="33" spans="1:14" s="32" customFormat="1" ht="14.25" customHeight="1" x14ac:dyDescent="0.25">
      <c r="A33" s="49">
        <v>0.4375</v>
      </c>
      <c r="B33" s="37">
        <f t="shared" si="3"/>
        <v>147</v>
      </c>
      <c r="C33" s="37">
        <f t="shared" si="0"/>
        <v>144</v>
      </c>
      <c r="D33" s="70">
        <f t="shared" si="1"/>
        <v>0.97959183673469385</v>
      </c>
      <c r="E33" s="86">
        <v>70</v>
      </c>
      <c r="F33" s="37">
        <v>70</v>
      </c>
      <c r="G33" s="70">
        <f t="shared" si="4"/>
        <v>1</v>
      </c>
      <c r="H33" s="86">
        <v>77</v>
      </c>
      <c r="I33" s="37">
        <v>74</v>
      </c>
      <c r="J33" s="70">
        <f t="shared" si="5"/>
        <v>0.96103896103896103</v>
      </c>
      <c r="K33" s="37">
        <f t="shared" si="2"/>
        <v>70</v>
      </c>
      <c r="L33" s="37">
        <v>52</v>
      </c>
      <c r="M33" s="70">
        <f t="shared" si="6"/>
        <v>0.74285714285714288</v>
      </c>
      <c r="N33" s="35"/>
    </row>
    <row r="34" spans="1:14" s="32" customFormat="1" ht="14.25" customHeight="1" x14ac:dyDescent="0.25">
      <c r="A34" s="49">
        <v>0.44791666666666669</v>
      </c>
      <c r="B34" s="37">
        <f t="shared" si="3"/>
        <v>113</v>
      </c>
      <c r="C34" s="37">
        <f t="shared" si="0"/>
        <v>111</v>
      </c>
      <c r="D34" s="70">
        <f t="shared" si="1"/>
        <v>0.98230088495575218</v>
      </c>
      <c r="E34" s="86">
        <v>53</v>
      </c>
      <c r="F34" s="37">
        <v>51</v>
      </c>
      <c r="G34" s="70">
        <f t="shared" si="4"/>
        <v>0.96226415094339623</v>
      </c>
      <c r="H34" s="86">
        <v>60</v>
      </c>
      <c r="I34" s="37">
        <v>60</v>
      </c>
      <c r="J34" s="70">
        <f t="shared" si="5"/>
        <v>1</v>
      </c>
      <c r="K34" s="37">
        <f t="shared" si="2"/>
        <v>53</v>
      </c>
      <c r="L34" s="37">
        <v>43</v>
      </c>
      <c r="M34" s="70">
        <f t="shared" si="6"/>
        <v>0.81132075471698117</v>
      </c>
      <c r="N34" s="35"/>
    </row>
    <row r="35" spans="1:14" s="32" customFormat="1" ht="14.25" customHeight="1" x14ac:dyDescent="0.25">
      <c r="A35" s="49">
        <v>0.45833333333333331</v>
      </c>
      <c r="B35" s="37">
        <f t="shared" si="3"/>
        <v>124</v>
      </c>
      <c r="C35" s="37">
        <f t="shared" si="0"/>
        <v>121</v>
      </c>
      <c r="D35" s="70">
        <f t="shared" si="1"/>
        <v>0.97580645161290325</v>
      </c>
      <c r="E35" s="86">
        <v>57</v>
      </c>
      <c r="F35" s="37">
        <v>57</v>
      </c>
      <c r="G35" s="70">
        <f t="shared" si="4"/>
        <v>1</v>
      </c>
      <c r="H35" s="86">
        <v>67</v>
      </c>
      <c r="I35" s="37">
        <v>64</v>
      </c>
      <c r="J35" s="70">
        <f t="shared" si="5"/>
        <v>0.95522388059701491</v>
      </c>
      <c r="K35" s="37">
        <f t="shared" si="2"/>
        <v>57</v>
      </c>
      <c r="L35" s="37">
        <v>48</v>
      </c>
      <c r="M35" s="70">
        <f t="shared" si="6"/>
        <v>0.84210526315789469</v>
      </c>
      <c r="N35" s="35"/>
    </row>
    <row r="36" spans="1:14" s="32" customFormat="1" ht="14.25" customHeight="1" x14ac:dyDescent="0.25">
      <c r="A36" s="49">
        <v>0.46875</v>
      </c>
      <c r="B36" s="37">
        <f t="shared" si="3"/>
        <v>143</v>
      </c>
      <c r="C36" s="37">
        <f t="shared" si="0"/>
        <v>140</v>
      </c>
      <c r="D36" s="70">
        <f t="shared" si="1"/>
        <v>0.97902097902097907</v>
      </c>
      <c r="E36" s="86">
        <v>61</v>
      </c>
      <c r="F36" s="37">
        <v>61</v>
      </c>
      <c r="G36" s="70">
        <f t="shared" si="4"/>
        <v>1</v>
      </c>
      <c r="H36" s="86">
        <v>82</v>
      </c>
      <c r="I36" s="37">
        <v>79</v>
      </c>
      <c r="J36" s="70">
        <f t="shared" si="5"/>
        <v>0.96341463414634143</v>
      </c>
      <c r="K36" s="37">
        <f t="shared" si="2"/>
        <v>61</v>
      </c>
      <c r="L36" s="37">
        <v>49</v>
      </c>
      <c r="M36" s="70">
        <f t="shared" si="6"/>
        <v>0.80327868852459017</v>
      </c>
      <c r="N36" s="35"/>
    </row>
    <row r="37" spans="1:14" s="32" customFormat="1" ht="14.25" customHeight="1" x14ac:dyDescent="0.25">
      <c r="A37" s="49">
        <v>0.47916666666666669</v>
      </c>
      <c r="B37" s="37">
        <f t="shared" si="3"/>
        <v>138</v>
      </c>
      <c r="C37" s="37">
        <f t="shared" si="0"/>
        <v>133</v>
      </c>
      <c r="D37" s="70">
        <f t="shared" si="1"/>
        <v>0.96376811594202894</v>
      </c>
      <c r="E37" s="86">
        <v>65</v>
      </c>
      <c r="F37" s="37">
        <v>65</v>
      </c>
      <c r="G37" s="70">
        <f t="shared" si="4"/>
        <v>1</v>
      </c>
      <c r="H37" s="86">
        <v>73</v>
      </c>
      <c r="I37" s="37">
        <v>68</v>
      </c>
      <c r="J37" s="70">
        <f t="shared" si="5"/>
        <v>0.93150684931506844</v>
      </c>
      <c r="K37" s="37">
        <f t="shared" si="2"/>
        <v>65</v>
      </c>
      <c r="L37" s="37">
        <v>57</v>
      </c>
      <c r="M37" s="70">
        <f t="shared" si="6"/>
        <v>0.87692307692307692</v>
      </c>
      <c r="N37" s="35"/>
    </row>
    <row r="38" spans="1:14" s="32" customFormat="1" ht="14.25" customHeight="1" x14ac:dyDescent="0.25">
      <c r="A38" s="49">
        <v>0.48958333333333331</v>
      </c>
      <c r="B38" s="37">
        <f t="shared" si="3"/>
        <v>142</v>
      </c>
      <c r="C38" s="37">
        <f t="shared" si="0"/>
        <v>137</v>
      </c>
      <c r="D38" s="70">
        <f t="shared" si="1"/>
        <v>0.96478873239436624</v>
      </c>
      <c r="E38" s="86">
        <v>60</v>
      </c>
      <c r="F38" s="37">
        <v>59</v>
      </c>
      <c r="G38" s="70">
        <f t="shared" si="4"/>
        <v>0.98333333333333328</v>
      </c>
      <c r="H38" s="86">
        <v>82</v>
      </c>
      <c r="I38" s="37">
        <v>78</v>
      </c>
      <c r="J38" s="70">
        <f t="shared" si="5"/>
        <v>0.95121951219512191</v>
      </c>
      <c r="K38" s="37">
        <f t="shared" si="2"/>
        <v>60</v>
      </c>
      <c r="L38" s="37">
        <v>48</v>
      </c>
      <c r="M38" s="70">
        <f t="shared" si="6"/>
        <v>0.8</v>
      </c>
      <c r="N38" s="35"/>
    </row>
    <row r="39" spans="1:14" s="32" customFormat="1" ht="14.25" customHeight="1" x14ac:dyDescent="0.25">
      <c r="A39" s="49">
        <v>0.5</v>
      </c>
      <c r="B39" s="37">
        <f t="shared" si="3"/>
        <v>152</v>
      </c>
      <c r="C39" s="37">
        <f t="shared" si="0"/>
        <v>146</v>
      </c>
      <c r="D39" s="70">
        <f t="shared" si="1"/>
        <v>0.96052631578947367</v>
      </c>
      <c r="E39" s="86">
        <v>66</v>
      </c>
      <c r="F39" s="37">
        <v>62</v>
      </c>
      <c r="G39" s="70">
        <f t="shared" si="4"/>
        <v>0.93939393939393945</v>
      </c>
      <c r="H39" s="86">
        <v>86</v>
      </c>
      <c r="I39" s="37">
        <v>84</v>
      </c>
      <c r="J39" s="70">
        <f t="shared" si="5"/>
        <v>0.97674418604651159</v>
      </c>
      <c r="K39" s="37">
        <f t="shared" si="2"/>
        <v>66</v>
      </c>
      <c r="L39" s="37">
        <v>50</v>
      </c>
      <c r="M39" s="70">
        <f t="shared" si="6"/>
        <v>0.75757575757575757</v>
      </c>
      <c r="N39" s="35"/>
    </row>
    <row r="40" spans="1:14" s="32" customFormat="1" ht="14.25" customHeight="1" x14ac:dyDescent="0.25">
      <c r="A40" s="49">
        <v>0.51041666666666663</v>
      </c>
      <c r="B40" s="37">
        <f t="shared" si="3"/>
        <v>152</v>
      </c>
      <c r="C40" s="37">
        <f t="shared" si="0"/>
        <v>152</v>
      </c>
      <c r="D40" s="70">
        <f t="shared" si="1"/>
        <v>1</v>
      </c>
      <c r="E40" s="86">
        <v>61</v>
      </c>
      <c r="F40" s="37">
        <v>61</v>
      </c>
      <c r="G40" s="70">
        <f t="shared" si="4"/>
        <v>1</v>
      </c>
      <c r="H40" s="86">
        <v>91</v>
      </c>
      <c r="I40" s="37">
        <v>91</v>
      </c>
      <c r="J40" s="70">
        <f t="shared" si="5"/>
        <v>1</v>
      </c>
      <c r="K40" s="37">
        <f t="shared" si="2"/>
        <v>61</v>
      </c>
      <c r="L40" s="37">
        <v>48</v>
      </c>
      <c r="M40" s="70">
        <f t="shared" si="6"/>
        <v>0.78688524590163933</v>
      </c>
      <c r="N40" s="35"/>
    </row>
    <row r="41" spans="1:14" s="32" customFormat="1" ht="14.25" customHeight="1" x14ac:dyDescent="0.25">
      <c r="A41" s="49">
        <v>0.52083333333333337</v>
      </c>
      <c r="B41" s="37">
        <f t="shared" si="3"/>
        <v>156</v>
      </c>
      <c r="C41" s="37">
        <f t="shared" si="0"/>
        <v>147</v>
      </c>
      <c r="D41" s="70">
        <f t="shared" si="1"/>
        <v>0.94230769230769229</v>
      </c>
      <c r="E41" s="86">
        <v>68</v>
      </c>
      <c r="F41" s="37">
        <v>64</v>
      </c>
      <c r="G41" s="70">
        <f t="shared" si="4"/>
        <v>0.94117647058823528</v>
      </c>
      <c r="H41" s="86">
        <v>88</v>
      </c>
      <c r="I41" s="37">
        <v>83</v>
      </c>
      <c r="J41" s="70">
        <f t="shared" si="5"/>
        <v>0.94318181818181823</v>
      </c>
      <c r="K41" s="37">
        <f t="shared" si="2"/>
        <v>68</v>
      </c>
      <c r="L41" s="37">
        <v>57</v>
      </c>
      <c r="M41" s="70">
        <f t="shared" si="6"/>
        <v>0.83823529411764708</v>
      </c>
      <c r="N41" s="35"/>
    </row>
    <row r="42" spans="1:14" s="32" customFormat="1" ht="14.25" customHeight="1" x14ac:dyDescent="0.25">
      <c r="A42" s="49">
        <v>0.53125</v>
      </c>
      <c r="B42" s="37">
        <f t="shared" si="3"/>
        <v>173</v>
      </c>
      <c r="C42" s="37">
        <f t="shared" si="0"/>
        <v>165</v>
      </c>
      <c r="D42" s="70">
        <f t="shared" si="1"/>
        <v>0.95375722543352603</v>
      </c>
      <c r="E42" s="86">
        <v>71</v>
      </c>
      <c r="F42" s="37">
        <v>66</v>
      </c>
      <c r="G42" s="70">
        <f t="shared" si="4"/>
        <v>0.92957746478873238</v>
      </c>
      <c r="H42" s="86">
        <v>102</v>
      </c>
      <c r="I42" s="37">
        <v>99</v>
      </c>
      <c r="J42" s="70">
        <f t="shared" si="5"/>
        <v>0.97058823529411764</v>
      </c>
      <c r="K42" s="37">
        <f t="shared" si="2"/>
        <v>71</v>
      </c>
      <c r="L42" s="37">
        <v>53</v>
      </c>
      <c r="M42" s="70">
        <f t="shared" si="6"/>
        <v>0.74647887323943662</v>
      </c>
      <c r="N42" s="35"/>
    </row>
    <row r="43" spans="1:14" s="32" customFormat="1" ht="14.25" customHeight="1" x14ac:dyDescent="0.25">
      <c r="A43" s="49">
        <v>0.54166666666666663</v>
      </c>
      <c r="B43" s="37">
        <f t="shared" si="3"/>
        <v>166</v>
      </c>
      <c r="C43" s="37">
        <f t="shared" si="0"/>
        <v>158</v>
      </c>
      <c r="D43" s="70">
        <f t="shared" si="1"/>
        <v>0.95180722891566261</v>
      </c>
      <c r="E43" s="86">
        <v>81</v>
      </c>
      <c r="F43" s="37">
        <v>79</v>
      </c>
      <c r="G43" s="70">
        <f t="shared" si="4"/>
        <v>0.97530864197530864</v>
      </c>
      <c r="H43" s="86">
        <v>85</v>
      </c>
      <c r="I43" s="37">
        <v>79</v>
      </c>
      <c r="J43" s="70">
        <f t="shared" si="5"/>
        <v>0.92941176470588238</v>
      </c>
      <c r="K43" s="37">
        <f t="shared" si="2"/>
        <v>81</v>
      </c>
      <c r="L43" s="37">
        <v>68</v>
      </c>
      <c r="M43" s="70">
        <f t="shared" si="6"/>
        <v>0.83950617283950613</v>
      </c>
      <c r="N43" s="35"/>
    </row>
    <row r="44" spans="1:14" s="32" customFormat="1" ht="14.25" customHeight="1" x14ac:dyDescent="0.25">
      <c r="A44" s="49">
        <v>0.55208333333333337</v>
      </c>
      <c r="B44" s="37">
        <f t="shared" si="3"/>
        <v>183</v>
      </c>
      <c r="C44" s="37">
        <f t="shared" si="0"/>
        <v>181</v>
      </c>
      <c r="D44" s="70">
        <f t="shared" si="1"/>
        <v>0.98907103825136611</v>
      </c>
      <c r="E44" s="86">
        <v>71</v>
      </c>
      <c r="F44" s="37">
        <v>70</v>
      </c>
      <c r="G44" s="70">
        <f t="shared" si="4"/>
        <v>0.9859154929577465</v>
      </c>
      <c r="H44" s="86">
        <v>112</v>
      </c>
      <c r="I44" s="37">
        <v>111</v>
      </c>
      <c r="J44" s="70">
        <f t="shared" si="5"/>
        <v>0.9910714285714286</v>
      </c>
      <c r="K44" s="37">
        <f t="shared" si="2"/>
        <v>71</v>
      </c>
      <c r="L44" s="37">
        <v>56</v>
      </c>
      <c r="M44" s="70">
        <f t="shared" si="6"/>
        <v>0.78873239436619713</v>
      </c>
      <c r="N44" s="35"/>
    </row>
    <row r="45" spans="1:14" s="32" customFormat="1" ht="14.25" customHeight="1" x14ac:dyDescent="0.25">
      <c r="A45" s="49">
        <v>0.5625</v>
      </c>
      <c r="B45" s="37">
        <f t="shared" si="3"/>
        <v>149</v>
      </c>
      <c r="C45" s="37">
        <f t="shared" si="0"/>
        <v>141</v>
      </c>
      <c r="D45" s="70">
        <f t="shared" si="1"/>
        <v>0.94630872483221473</v>
      </c>
      <c r="E45" s="86">
        <v>64</v>
      </c>
      <c r="F45" s="37">
        <v>64</v>
      </c>
      <c r="G45" s="70">
        <f t="shared" si="4"/>
        <v>1</v>
      </c>
      <c r="H45" s="86">
        <v>85</v>
      </c>
      <c r="I45" s="37">
        <v>77</v>
      </c>
      <c r="J45" s="70">
        <f t="shared" si="5"/>
        <v>0.90588235294117647</v>
      </c>
      <c r="K45" s="37">
        <f t="shared" si="2"/>
        <v>64</v>
      </c>
      <c r="L45" s="37">
        <v>54</v>
      </c>
      <c r="M45" s="70">
        <f t="shared" si="6"/>
        <v>0.84375</v>
      </c>
      <c r="N45" s="35"/>
    </row>
    <row r="46" spans="1:14" s="32" customFormat="1" ht="14.25" customHeight="1" x14ac:dyDescent="0.25">
      <c r="A46" s="49">
        <v>0.57291666666666663</v>
      </c>
      <c r="B46" s="37">
        <f t="shared" si="3"/>
        <v>166</v>
      </c>
      <c r="C46" s="37">
        <f t="shared" si="0"/>
        <v>161</v>
      </c>
      <c r="D46" s="70">
        <f t="shared" si="1"/>
        <v>0.96987951807228912</v>
      </c>
      <c r="E46" s="86">
        <v>72</v>
      </c>
      <c r="F46" s="37">
        <v>72</v>
      </c>
      <c r="G46" s="70">
        <f t="shared" si="4"/>
        <v>1</v>
      </c>
      <c r="H46" s="86">
        <v>94</v>
      </c>
      <c r="I46" s="37">
        <v>89</v>
      </c>
      <c r="J46" s="70">
        <f t="shared" si="5"/>
        <v>0.94680851063829785</v>
      </c>
      <c r="K46" s="37">
        <f t="shared" si="2"/>
        <v>72</v>
      </c>
      <c r="L46" s="37">
        <v>61</v>
      </c>
      <c r="M46" s="70">
        <f t="shared" si="6"/>
        <v>0.84722222222222221</v>
      </c>
      <c r="N46" s="35"/>
    </row>
    <row r="47" spans="1:14" s="32" customFormat="1" ht="14.25" customHeight="1" x14ac:dyDescent="0.25">
      <c r="A47" s="49">
        <v>0.58333333333333337</v>
      </c>
      <c r="B47" s="37">
        <f t="shared" si="3"/>
        <v>165</v>
      </c>
      <c r="C47" s="37">
        <f t="shared" si="0"/>
        <v>165</v>
      </c>
      <c r="D47" s="70">
        <f t="shared" si="1"/>
        <v>1</v>
      </c>
      <c r="E47" s="86">
        <v>61</v>
      </c>
      <c r="F47" s="37">
        <v>61</v>
      </c>
      <c r="G47" s="70">
        <f t="shared" si="4"/>
        <v>1</v>
      </c>
      <c r="H47" s="86">
        <v>104</v>
      </c>
      <c r="I47" s="37">
        <v>104</v>
      </c>
      <c r="J47" s="70">
        <f t="shared" si="5"/>
        <v>1</v>
      </c>
      <c r="K47" s="37">
        <f t="shared" si="2"/>
        <v>61</v>
      </c>
      <c r="L47" s="37">
        <v>52</v>
      </c>
      <c r="M47" s="70">
        <f t="shared" si="6"/>
        <v>0.85245901639344257</v>
      </c>
      <c r="N47" s="35"/>
    </row>
    <row r="48" spans="1:14" s="32" customFormat="1" ht="14.25" customHeight="1" x14ac:dyDescent="0.25">
      <c r="A48" s="49">
        <v>0.59375</v>
      </c>
      <c r="B48" s="37">
        <f t="shared" si="3"/>
        <v>187</v>
      </c>
      <c r="C48" s="37">
        <f t="shared" si="0"/>
        <v>182</v>
      </c>
      <c r="D48" s="70">
        <f t="shared" si="1"/>
        <v>0.9732620320855615</v>
      </c>
      <c r="E48" s="86">
        <v>74</v>
      </c>
      <c r="F48" s="37">
        <v>72</v>
      </c>
      <c r="G48" s="70">
        <f t="shared" si="4"/>
        <v>0.97297297297297303</v>
      </c>
      <c r="H48" s="86">
        <v>113</v>
      </c>
      <c r="I48" s="37">
        <v>110</v>
      </c>
      <c r="J48" s="70">
        <f t="shared" si="5"/>
        <v>0.97345132743362828</v>
      </c>
      <c r="K48" s="37">
        <f t="shared" si="2"/>
        <v>74</v>
      </c>
      <c r="L48" s="37">
        <v>63</v>
      </c>
      <c r="M48" s="70">
        <f t="shared" si="6"/>
        <v>0.85135135135135132</v>
      </c>
      <c r="N48" s="35"/>
    </row>
    <row r="49" spans="1:14" s="32" customFormat="1" ht="14.25" customHeight="1" x14ac:dyDescent="0.25">
      <c r="A49" s="49">
        <v>0.60416666666666663</v>
      </c>
      <c r="B49" s="37">
        <f t="shared" si="3"/>
        <v>193</v>
      </c>
      <c r="C49" s="37">
        <f t="shared" si="0"/>
        <v>189</v>
      </c>
      <c r="D49" s="70">
        <f t="shared" si="1"/>
        <v>0.97927461139896377</v>
      </c>
      <c r="E49" s="86">
        <v>96</v>
      </c>
      <c r="F49" s="37">
        <v>96</v>
      </c>
      <c r="G49" s="70">
        <f t="shared" si="4"/>
        <v>1</v>
      </c>
      <c r="H49" s="86">
        <v>97</v>
      </c>
      <c r="I49" s="37">
        <v>93</v>
      </c>
      <c r="J49" s="70">
        <f t="shared" si="5"/>
        <v>0.95876288659793818</v>
      </c>
      <c r="K49" s="37">
        <f t="shared" si="2"/>
        <v>96</v>
      </c>
      <c r="L49" s="37">
        <v>81</v>
      </c>
      <c r="M49" s="70">
        <f t="shared" si="6"/>
        <v>0.84375</v>
      </c>
      <c r="N49" s="35"/>
    </row>
    <row r="50" spans="1:14" s="32" customFormat="1" ht="14.25" customHeight="1" x14ac:dyDescent="0.25">
      <c r="A50" s="49">
        <v>0.61458333333333337</v>
      </c>
      <c r="B50" s="37">
        <f t="shared" si="3"/>
        <v>184</v>
      </c>
      <c r="C50" s="37">
        <f t="shared" si="0"/>
        <v>177</v>
      </c>
      <c r="D50" s="70">
        <f t="shared" si="1"/>
        <v>0.96195652173913049</v>
      </c>
      <c r="E50" s="86">
        <v>78</v>
      </c>
      <c r="F50" s="37">
        <v>72</v>
      </c>
      <c r="G50" s="70">
        <f t="shared" si="4"/>
        <v>0.92307692307692313</v>
      </c>
      <c r="H50" s="86">
        <v>106</v>
      </c>
      <c r="I50" s="37">
        <v>105</v>
      </c>
      <c r="J50" s="70">
        <f t="shared" si="5"/>
        <v>0.99056603773584906</v>
      </c>
      <c r="K50" s="37">
        <f t="shared" si="2"/>
        <v>78</v>
      </c>
      <c r="L50" s="37">
        <v>63</v>
      </c>
      <c r="M50" s="70">
        <f t="shared" si="6"/>
        <v>0.80769230769230771</v>
      </c>
      <c r="N50" s="35"/>
    </row>
    <row r="51" spans="1:14" s="32" customFormat="1" ht="14.25" customHeight="1" x14ac:dyDescent="0.25">
      <c r="A51" s="49">
        <v>0.625</v>
      </c>
      <c r="B51" s="37">
        <f t="shared" si="3"/>
        <v>201</v>
      </c>
      <c r="C51" s="37">
        <f t="shared" si="0"/>
        <v>197</v>
      </c>
      <c r="D51" s="70">
        <f t="shared" si="1"/>
        <v>0.98009950248756217</v>
      </c>
      <c r="E51" s="86">
        <v>77</v>
      </c>
      <c r="F51" s="37">
        <v>77</v>
      </c>
      <c r="G51" s="70">
        <f t="shared" si="4"/>
        <v>1</v>
      </c>
      <c r="H51" s="86">
        <v>124</v>
      </c>
      <c r="I51" s="37">
        <v>120</v>
      </c>
      <c r="J51" s="70">
        <f t="shared" si="5"/>
        <v>0.967741935483871</v>
      </c>
      <c r="K51" s="37">
        <f t="shared" si="2"/>
        <v>77</v>
      </c>
      <c r="L51" s="37">
        <v>63</v>
      </c>
      <c r="M51" s="70">
        <f t="shared" si="6"/>
        <v>0.81818181818181823</v>
      </c>
      <c r="N51" s="35"/>
    </row>
    <row r="52" spans="1:14" s="32" customFormat="1" ht="14.25" customHeight="1" x14ac:dyDescent="0.25">
      <c r="A52" s="49">
        <v>0.63541666666666663</v>
      </c>
      <c r="B52" s="37">
        <f t="shared" si="3"/>
        <v>189</v>
      </c>
      <c r="C52" s="37">
        <f t="shared" si="0"/>
        <v>179</v>
      </c>
      <c r="D52" s="70">
        <f t="shared" si="1"/>
        <v>0.94708994708994709</v>
      </c>
      <c r="E52" s="86">
        <v>80</v>
      </c>
      <c r="F52" s="37">
        <v>75</v>
      </c>
      <c r="G52" s="70">
        <f t="shared" si="4"/>
        <v>0.9375</v>
      </c>
      <c r="H52" s="86">
        <v>109</v>
      </c>
      <c r="I52" s="37">
        <v>104</v>
      </c>
      <c r="J52" s="70">
        <f t="shared" si="5"/>
        <v>0.95412844036697253</v>
      </c>
      <c r="K52" s="37">
        <f t="shared" si="2"/>
        <v>80</v>
      </c>
      <c r="L52" s="37">
        <v>58</v>
      </c>
      <c r="M52" s="70">
        <f t="shared" si="6"/>
        <v>0.72499999999999998</v>
      </c>
      <c r="N52" s="35"/>
    </row>
    <row r="53" spans="1:14" s="32" customFormat="1" ht="14.25" customHeight="1" x14ac:dyDescent="0.25">
      <c r="A53" s="49">
        <v>0.64583333333333337</v>
      </c>
      <c r="B53" s="37">
        <f t="shared" si="3"/>
        <v>233</v>
      </c>
      <c r="C53" s="37">
        <f t="shared" si="0"/>
        <v>229</v>
      </c>
      <c r="D53" s="70">
        <f t="shared" si="1"/>
        <v>0.98283261802575106</v>
      </c>
      <c r="E53" s="86">
        <v>109</v>
      </c>
      <c r="F53" s="37">
        <v>109</v>
      </c>
      <c r="G53" s="70">
        <f t="shared" si="4"/>
        <v>1</v>
      </c>
      <c r="H53" s="86">
        <v>124</v>
      </c>
      <c r="I53" s="37">
        <v>120</v>
      </c>
      <c r="J53" s="70">
        <f t="shared" si="5"/>
        <v>0.967741935483871</v>
      </c>
      <c r="K53" s="37">
        <f t="shared" si="2"/>
        <v>109</v>
      </c>
      <c r="L53" s="37">
        <v>80</v>
      </c>
      <c r="M53" s="70">
        <f t="shared" si="6"/>
        <v>0.73394495412844041</v>
      </c>
      <c r="N53" s="35"/>
    </row>
    <row r="54" spans="1:14" s="32" customFormat="1" ht="14.25" customHeight="1" x14ac:dyDescent="0.25">
      <c r="A54" s="49">
        <v>0.65625</v>
      </c>
      <c r="B54" s="37">
        <f t="shared" si="3"/>
        <v>206</v>
      </c>
      <c r="C54" s="37">
        <f t="shared" si="0"/>
        <v>201</v>
      </c>
      <c r="D54" s="70">
        <f t="shared" si="1"/>
        <v>0.97572815533980584</v>
      </c>
      <c r="E54" s="86">
        <v>90</v>
      </c>
      <c r="F54" s="37">
        <v>88</v>
      </c>
      <c r="G54" s="70">
        <f t="shared" si="4"/>
        <v>0.97777777777777775</v>
      </c>
      <c r="H54" s="86">
        <v>116</v>
      </c>
      <c r="I54" s="37">
        <v>113</v>
      </c>
      <c r="J54" s="70">
        <f t="shared" si="5"/>
        <v>0.97413793103448276</v>
      </c>
      <c r="K54" s="37">
        <f t="shared" si="2"/>
        <v>90</v>
      </c>
      <c r="L54" s="37">
        <v>73</v>
      </c>
      <c r="M54" s="70">
        <f t="shared" si="6"/>
        <v>0.81111111111111112</v>
      </c>
      <c r="N54" s="35"/>
    </row>
    <row r="55" spans="1:14" s="32" customFormat="1" ht="14.25" customHeight="1" x14ac:dyDescent="0.25">
      <c r="A55" s="49">
        <v>0.66666666666666663</v>
      </c>
      <c r="B55" s="37">
        <f t="shared" si="3"/>
        <v>207</v>
      </c>
      <c r="C55" s="37">
        <f t="shared" si="0"/>
        <v>199</v>
      </c>
      <c r="D55" s="70">
        <f t="shared" si="1"/>
        <v>0.96135265700483097</v>
      </c>
      <c r="E55" s="86">
        <v>80</v>
      </c>
      <c r="F55" s="37">
        <v>78</v>
      </c>
      <c r="G55" s="70">
        <f t="shared" si="4"/>
        <v>0.97499999999999998</v>
      </c>
      <c r="H55" s="86">
        <v>127</v>
      </c>
      <c r="I55" s="37">
        <v>121</v>
      </c>
      <c r="J55" s="70">
        <f t="shared" si="5"/>
        <v>0.952755905511811</v>
      </c>
      <c r="K55" s="37">
        <f t="shared" si="2"/>
        <v>80</v>
      </c>
      <c r="L55" s="37">
        <v>55</v>
      </c>
      <c r="M55" s="70">
        <f t="shared" si="6"/>
        <v>0.6875</v>
      </c>
      <c r="N55" s="35"/>
    </row>
    <row r="56" spans="1:14" s="32" customFormat="1" ht="14.25" customHeight="1" x14ac:dyDescent="0.25">
      <c r="A56" s="49">
        <v>0.67708333333333337</v>
      </c>
      <c r="B56" s="37">
        <f t="shared" si="3"/>
        <v>247</v>
      </c>
      <c r="C56" s="37">
        <f t="shared" si="0"/>
        <v>239</v>
      </c>
      <c r="D56" s="70">
        <f t="shared" si="1"/>
        <v>0.96761133603238869</v>
      </c>
      <c r="E56" s="86">
        <v>98</v>
      </c>
      <c r="F56" s="37">
        <v>95</v>
      </c>
      <c r="G56" s="70">
        <f t="shared" si="4"/>
        <v>0.96938775510204078</v>
      </c>
      <c r="H56" s="86">
        <v>149</v>
      </c>
      <c r="I56" s="37">
        <v>144</v>
      </c>
      <c r="J56" s="70">
        <f t="shared" si="5"/>
        <v>0.96644295302013428</v>
      </c>
      <c r="K56" s="37">
        <f t="shared" si="2"/>
        <v>98</v>
      </c>
      <c r="L56" s="37">
        <v>82</v>
      </c>
      <c r="M56" s="70">
        <f t="shared" si="6"/>
        <v>0.83673469387755106</v>
      </c>
      <c r="N56" s="35"/>
    </row>
    <row r="57" spans="1:14" s="32" customFormat="1" ht="14.25" customHeight="1" x14ac:dyDescent="0.25">
      <c r="A57" s="49">
        <v>0.6875</v>
      </c>
      <c r="B57" s="37">
        <f t="shared" si="3"/>
        <v>233</v>
      </c>
      <c r="C57" s="37">
        <f t="shared" si="0"/>
        <v>225</v>
      </c>
      <c r="D57" s="70">
        <f t="shared" si="1"/>
        <v>0.96566523605150212</v>
      </c>
      <c r="E57" s="86">
        <v>99</v>
      </c>
      <c r="F57" s="37">
        <v>99</v>
      </c>
      <c r="G57" s="70">
        <f t="shared" si="4"/>
        <v>1</v>
      </c>
      <c r="H57" s="86">
        <v>134</v>
      </c>
      <c r="I57" s="37">
        <v>126</v>
      </c>
      <c r="J57" s="70">
        <f t="shared" si="5"/>
        <v>0.94029850746268662</v>
      </c>
      <c r="K57" s="37">
        <f t="shared" si="2"/>
        <v>99</v>
      </c>
      <c r="L57" s="37">
        <v>74</v>
      </c>
      <c r="M57" s="70">
        <f t="shared" si="6"/>
        <v>0.74747474747474751</v>
      </c>
      <c r="N57" s="35"/>
    </row>
    <row r="58" spans="1:14" s="32" customFormat="1" ht="14.25" customHeight="1" x14ac:dyDescent="0.25">
      <c r="A58" s="49">
        <v>0.69791666666666663</v>
      </c>
      <c r="B58" s="37">
        <f t="shared" si="3"/>
        <v>249</v>
      </c>
      <c r="C58" s="37">
        <f t="shared" si="0"/>
        <v>249</v>
      </c>
      <c r="D58" s="70">
        <f t="shared" si="1"/>
        <v>1</v>
      </c>
      <c r="E58" s="86">
        <v>107</v>
      </c>
      <c r="F58" s="37">
        <v>107</v>
      </c>
      <c r="G58" s="70">
        <f t="shared" si="4"/>
        <v>1</v>
      </c>
      <c r="H58" s="86">
        <v>142</v>
      </c>
      <c r="I58" s="37">
        <v>142</v>
      </c>
      <c r="J58" s="70">
        <f t="shared" si="5"/>
        <v>1</v>
      </c>
      <c r="K58" s="37">
        <f t="shared" si="2"/>
        <v>107</v>
      </c>
      <c r="L58" s="37">
        <v>86</v>
      </c>
      <c r="M58" s="70">
        <f t="shared" si="6"/>
        <v>0.80373831775700932</v>
      </c>
      <c r="N58" s="35"/>
    </row>
    <row r="59" spans="1:14" s="32" customFormat="1" ht="14.25" customHeight="1" x14ac:dyDescent="0.25">
      <c r="A59" s="49">
        <v>0.70833333333333337</v>
      </c>
      <c r="B59" s="37">
        <f t="shared" si="3"/>
        <v>239</v>
      </c>
      <c r="C59" s="37">
        <f t="shared" si="0"/>
        <v>238</v>
      </c>
      <c r="D59" s="70">
        <f t="shared" si="1"/>
        <v>0.99581589958159</v>
      </c>
      <c r="E59" s="86">
        <v>99</v>
      </c>
      <c r="F59" s="37">
        <v>99</v>
      </c>
      <c r="G59" s="70">
        <f t="shared" si="4"/>
        <v>1</v>
      </c>
      <c r="H59" s="86">
        <v>140</v>
      </c>
      <c r="I59" s="37">
        <v>139</v>
      </c>
      <c r="J59" s="70">
        <f t="shared" si="5"/>
        <v>0.99285714285714288</v>
      </c>
      <c r="K59" s="37">
        <f t="shared" si="2"/>
        <v>99</v>
      </c>
      <c r="L59" s="37">
        <v>72</v>
      </c>
      <c r="M59" s="70">
        <f t="shared" si="6"/>
        <v>0.72727272727272729</v>
      </c>
      <c r="N59" s="35"/>
    </row>
    <row r="60" spans="1:14" s="32" customFormat="1" ht="14.25" customHeight="1" x14ac:dyDescent="0.25">
      <c r="A60" s="49">
        <v>0.71875</v>
      </c>
      <c r="B60" s="37">
        <f t="shared" si="3"/>
        <v>249</v>
      </c>
      <c r="C60" s="37">
        <f t="shared" si="0"/>
        <v>241</v>
      </c>
      <c r="D60" s="70">
        <f t="shared" si="1"/>
        <v>0.96787148594377514</v>
      </c>
      <c r="E60" s="86">
        <v>108</v>
      </c>
      <c r="F60" s="37">
        <v>108</v>
      </c>
      <c r="G60" s="70">
        <f t="shared" si="4"/>
        <v>1</v>
      </c>
      <c r="H60" s="86">
        <v>141</v>
      </c>
      <c r="I60" s="37">
        <v>133</v>
      </c>
      <c r="J60" s="70">
        <f t="shared" si="5"/>
        <v>0.94326241134751776</v>
      </c>
      <c r="K60" s="37">
        <f t="shared" si="2"/>
        <v>108</v>
      </c>
      <c r="L60" s="37">
        <v>83</v>
      </c>
      <c r="M60" s="70">
        <f t="shared" si="6"/>
        <v>0.76851851851851849</v>
      </c>
      <c r="N60" s="35"/>
    </row>
    <row r="61" spans="1:14" s="32" customFormat="1" ht="14.25" customHeight="1" x14ac:dyDescent="0.25">
      <c r="A61" s="49">
        <v>0.72916666666666663</v>
      </c>
      <c r="B61" s="37">
        <f t="shared" si="3"/>
        <v>220</v>
      </c>
      <c r="C61" s="37">
        <f t="shared" si="0"/>
        <v>215</v>
      </c>
      <c r="D61" s="70">
        <f t="shared" si="1"/>
        <v>0.97727272727272729</v>
      </c>
      <c r="E61" s="86">
        <v>89</v>
      </c>
      <c r="F61" s="37">
        <v>89</v>
      </c>
      <c r="G61" s="70">
        <f t="shared" si="4"/>
        <v>1</v>
      </c>
      <c r="H61" s="86">
        <v>131</v>
      </c>
      <c r="I61" s="37">
        <v>126</v>
      </c>
      <c r="J61" s="70">
        <f t="shared" si="5"/>
        <v>0.96183206106870234</v>
      </c>
      <c r="K61" s="37">
        <f t="shared" si="2"/>
        <v>89</v>
      </c>
      <c r="L61" s="37">
        <v>62</v>
      </c>
      <c r="M61" s="70">
        <f t="shared" si="6"/>
        <v>0.6966292134831461</v>
      </c>
      <c r="N61" s="35"/>
    </row>
    <row r="62" spans="1:14" s="32" customFormat="1" ht="14.25" customHeight="1" x14ac:dyDescent="0.25">
      <c r="A62" s="49">
        <v>0.73958333333333337</v>
      </c>
      <c r="B62" s="37">
        <f t="shared" si="3"/>
        <v>208</v>
      </c>
      <c r="C62" s="37">
        <f t="shared" si="0"/>
        <v>207</v>
      </c>
      <c r="D62" s="70">
        <f t="shared" si="1"/>
        <v>0.99519230769230771</v>
      </c>
      <c r="E62" s="86">
        <v>87</v>
      </c>
      <c r="F62" s="37">
        <v>87</v>
      </c>
      <c r="G62" s="70">
        <f t="shared" si="4"/>
        <v>1</v>
      </c>
      <c r="H62" s="86">
        <v>121</v>
      </c>
      <c r="I62" s="37">
        <v>120</v>
      </c>
      <c r="J62" s="70">
        <f t="shared" si="5"/>
        <v>0.99173553719008267</v>
      </c>
      <c r="K62" s="37">
        <f t="shared" si="2"/>
        <v>87</v>
      </c>
      <c r="L62" s="37">
        <v>63</v>
      </c>
      <c r="M62" s="70">
        <f t="shared" si="6"/>
        <v>0.72413793103448276</v>
      </c>
      <c r="N62" s="35"/>
    </row>
    <row r="63" spans="1:14" s="32" customFormat="1" ht="14.25" customHeight="1" x14ac:dyDescent="0.25">
      <c r="A63" s="49">
        <v>0.75</v>
      </c>
      <c r="B63" s="37">
        <f t="shared" si="3"/>
        <v>177</v>
      </c>
      <c r="C63" s="37">
        <f t="shared" si="0"/>
        <v>170</v>
      </c>
      <c r="D63" s="70">
        <f t="shared" si="1"/>
        <v>0.96045197740112997</v>
      </c>
      <c r="E63" s="86">
        <v>68</v>
      </c>
      <c r="F63" s="37">
        <v>64</v>
      </c>
      <c r="G63" s="70">
        <f t="shared" si="4"/>
        <v>0.94117647058823528</v>
      </c>
      <c r="H63" s="86">
        <v>109</v>
      </c>
      <c r="I63" s="37">
        <v>106</v>
      </c>
      <c r="J63" s="70">
        <f t="shared" si="5"/>
        <v>0.97247706422018354</v>
      </c>
      <c r="K63" s="37">
        <f t="shared" si="2"/>
        <v>68</v>
      </c>
      <c r="L63" s="37">
        <v>50</v>
      </c>
      <c r="M63" s="70">
        <f t="shared" si="6"/>
        <v>0.73529411764705888</v>
      </c>
      <c r="N63" s="35"/>
    </row>
    <row r="64" spans="1:14" s="32" customFormat="1" ht="14.25" customHeight="1" x14ac:dyDescent="0.25">
      <c r="A64" s="49">
        <v>0.76041666666666663</v>
      </c>
      <c r="B64" s="37">
        <f t="shared" si="3"/>
        <v>188</v>
      </c>
      <c r="C64" s="37">
        <f t="shared" si="0"/>
        <v>186</v>
      </c>
      <c r="D64" s="70">
        <f t="shared" si="1"/>
        <v>0.98936170212765961</v>
      </c>
      <c r="E64" s="86">
        <v>82</v>
      </c>
      <c r="F64" s="37">
        <v>82</v>
      </c>
      <c r="G64" s="70">
        <f t="shared" si="4"/>
        <v>1</v>
      </c>
      <c r="H64" s="86">
        <v>106</v>
      </c>
      <c r="I64" s="37">
        <v>104</v>
      </c>
      <c r="J64" s="70">
        <f t="shared" si="5"/>
        <v>0.98113207547169812</v>
      </c>
      <c r="K64" s="37">
        <f t="shared" si="2"/>
        <v>82</v>
      </c>
      <c r="L64" s="37">
        <v>58</v>
      </c>
      <c r="M64" s="70">
        <f t="shared" si="6"/>
        <v>0.70731707317073167</v>
      </c>
    </row>
    <row r="65" spans="1:13" s="32" customFormat="1" ht="14.25" customHeight="1" x14ac:dyDescent="0.25">
      <c r="A65" s="49">
        <v>0.77083333333333337</v>
      </c>
      <c r="B65" s="37">
        <f t="shared" si="3"/>
        <v>155</v>
      </c>
      <c r="C65" s="37">
        <f t="shared" si="0"/>
        <v>154</v>
      </c>
      <c r="D65" s="70">
        <f t="shared" si="1"/>
        <v>0.99354838709677418</v>
      </c>
      <c r="E65" s="86">
        <v>71</v>
      </c>
      <c r="F65" s="37">
        <v>71</v>
      </c>
      <c r="G65" s="70">
        <f t="shared" si="4"/>
        <v>1</v>
      </c>
      <c r="H65" s="86">
        <v>84</v>
      </c>
      <c r="I65" s="37">
        <v>83</v>
      </c>
      <c r="J65" s="70">
        <f t="shared" si="5"/>
        <v>0.98809523809523814</v>
      </c>
      <c r="K65" s="37">
        <f t="shared" si="2"/>
        <v>71</v>
      </c>
      <c r="L65" s="37">
        <v>49</v>
      </c>
      <c r="M65" s="70">
        <f t="shared" si="6"/>
        <v>0.6901408450704225</v>
      </c>
    </row>
    <row r="66" spans="1:13" s="32" customFormat="1" ht="14.25" customHeight="1" thickBot="1" x14ac:dyDescent="0.3">
      <c r="A66" s="49">
        <v>0.78125</v>
      </c>
      <c r="B66" s="37">
        <f t="shared" si="3"/>
        <v>159</v>
      </c>
      <c r="C66" s="37">
        <f t="shared" si="0"/>
        <v>157</v>
      </c>
      <c r="D66" s="70">
        <f t="shared" si="1"/>
        <v>0.98742138364779874</v>
      </c>
      <c r="E66" s="86">
        <v>65</v>
      </c>
      <c r="F66" s="37">
        <v>65</v>
      </c>
      <c r="G66" s="70">
        <f t="shared" si="4"/>
        <v>1</v>
      </c>
      <c r="H66" s="86">
        <v>94</v>
      </c>
      <c r="I66" s="37">
        <v>92</v>
      </c>
      <c r="J66" s="70">
        <f t="shared" si="5"/>
        <v>0.97872340425531912</v>
      </c>
      <c r="K66" s="37">
        <f t="shared" si="2"/>
        <v>65</v>
      </c>
      <c r="L66" s="37">
        <v>50</v>
      </c>
      <c r="M66" s="70">
        <f t="shared" si="6"/>
        <v>0.76923076923076927</v>
      </c>
    </row>
    <row r="67" spans="1:13" ht="14.25" customHeight="1" thickTop="1" thickBot="1" x14ac:dyDescent="0.3">
      <c r="A67" s="71" t="s">
        <v>2</v>
      </c>
      <c r="B67" s="71">
        <f>SUM(B15:B66)</f>
        <v>9307</v>
      </c>
      <c r="C67" s="71">
        <f>SUM(C15:C66)</f>
        <v>9055</v>
      </c>
      <c r="D67" s="72">
        <f>IFERROR(IF(AND(B67=0,C67=0),0,C67/B67),0)</f>
        <v>0.97292360588804128</v>
      </c>
      <c r="E67" s="71">
        <f>SUM(E15:E66)</f>
        <v>4503</v>
      </c>
      <c r="F67" s="71">
        <f>SUM(F15:F66)</f>
        <v>4432</v>
      </c>
      <c r="G67" s="72">
        <f>IFERROR(IF(AND(E67=0,F67=0),0,F67/E67),0)</f>
        <v>0.98423273373306686</v>
      </c>
      <c r="H67" s="71">
        <f>SUM(H15:H66)</f>
        <v>4804</v>
      </c>
      <c r="I67" s="71">
        <f>SUM(I15:I66)</f>
        <v>4623</v>
      </c>
      <c r="J67" s="72">
        <f>IFERROR(IF(AND(H67=0,I67=0),0,I67/H67),0)</f>
        <v>0.96232306411323898</v>
      </c>
      <c r="K67" s="71">
        <f>SUM(K15:K66)</f>
        <v>4503</v>
      </c>
      <c r="L67" s="71">
        <f>SUM(L15:L66)</f>
        <v>3517</v>
      </c>
      <c r="M67" s="72">
        <f>IFERROR(IF(AND(K67=0,L67=0),0,L67/K67),0)</f>
        <v>0.78103486564512548</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5769D-4CCA-4C52-9A94-82DED7B4C922}">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14</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128</v>
      </c>
      <c r="C15" s="37">
        <f t="shared" ref="C15:C66" si="0">F15+I15</f>
        <v>123</v>
      </c>
      <c r="D15" s="60">
        <f t="shared" ref="D15:D66" si="1">IF(OR(B15=0,C15=0),0,C15/B15)</f>
        <v>0.9609375</v>
      </c>
      <c r="E15" s="86">
        <v>69</v>
      </c>
      <c r="F15" s="37">
        <v>68</v>
      </c>
      <c r="G15" s="60">
        <f>IF(OR(E15=0,F15=0),0,F15/E15)</f>
        <v>0.98550724637681164</v>
      </c>
      <c r="H15" s="86">
        <v>59</v>
      </c>
      <c r="I15" s="37">
        <v>55</v>
      </c>
      <c r="J15" s="60">
        <f>IF(OR(H15=0,I15=0),0,I15/H15)</f>
        <v>0.93220338983050843</v>
      </c>
      <c r="K15" s="35"/>
    </row>
    <row r="16" spans="1:11" s="32" customFormat="1" ht="14.25" customHeight="1" x14ac:dyDescent="0.25">
      <c r="A16" s="49">
        <v>0.26041666666666669</v>
      </c>
      <c r="B16" s="37">
        <f t="shared" ref="B16:B66" si="2">E16+H16</f>
        <v>165</v>
      </c>
      <c r="C16" s="37">
        <f t="shared" si="0"/>
        <v>163</v>
      </c>
      <c r="D16" s="60">
        <f t="shared" si="1"/>
        <v>0.98787878787878791</v>
      </c>
      <c r="E16" s="86">
        <v>102</v>
      </c>
      <c r="F16" s="37">
        <v>102</v>
      </c>
      <c r="G16" s="60">
        <f t="shared" ref="G16:G66" si="3">IF(OR(E16=0,F16=0),0,F16/E16)</f>
        <v>1</v>
      </c>
      <c r="H16" s="86">
        <v>63</v>
      </c>
      <c r="I16" s="37">
        <v>61</v>
      </c>
      <c r="J16" s="60">
        <f t="shared" ref="J16:J66" si="4">IF(OR(H16=0,I16=0),0,I16/H16)</f>
        <v>0.96825396825396826</v>
      </c>
      <c r="K16" s="35"/>
    </row>
    <row r="17" spans="1:11" s="32" customFormat="1" ht="14.25" customHeight="1" x14ac:dyDescent="0.25">
      <c r="A17" s="49">
        <v>0.27083333333333331</v>
      </c>
      <c r="B17" s="37">
        <f t="shared" si="2"/>
        <v>204</v>
      </c>
      <c r="C17" s="37">
        <f t="shared" si="0"/>
        <v>199</v>
      </c>
      <c r="D17" s="60">
        <f t="shared" si="1"/>
        <v>0.97549019607843135</v>
      </c>
      <c r="E17" s="86">
        <v>124</v>
      </c>
      <c r="F17" s="37">
        <v>124</v>
      </c>
      <c r="G17" s="60">
        <f t="shared" si="3"/>
        <v>1</v>
      </c>
      <c r="H17" s="86">
        <v>80</v>
      </c>
      <c r="I17" s="37">
        <v>75</v>
      </c>
      <c r="J17" s="60">
        <f t="shared" si="4"/>
        <v>0.9375</v>
      </c>
      <c r="K17" s="35"/>
    </row>
    <row r="18" spans="1:11" s="32" customFormat="1" ht="14.25" customHeight="1" x14ac:dyDescent="0.25">
      <c r="A18" s="49">
        <v>0.28125</v>
      </c>
      <c r="B18" s="37">
        <f t="shared" si="2"/>
        <v>256</v>
      </c>
      <c r="C18" s="37">
        <f t="shared" si="0"/>
        <v>250</v>
      </c>
      <c r="D18" s="60">
        <f t="shared" si="1"/>
        <v>0.9765625</v>
      </c>
      <c r="E18" s="86">
        <v>166</v>
      </c>
      <c r="F18" s="37">
        <v>165</v>
      </c>
      <c r="G18" s="60">
        <f t="shared" si="3"/>
        <v>0.99397590361445787</v>
      </c>
      <c r="H18" s="86">
        <v>90</v>
      </c>
      <c r="I18" s="37">
        <v>85</v>
      </c>
      <c r="J18" s="60">
        <f t="shared" si="4"/>
        <v>0.94444444444444442</v>
      </c>
      <c r="K18" s="35"/>
    </row>
    <row r="19" spans="1:11" s="32" customFormat="1" ht="14.25" customHeight="1" x14ac:dyDescent="0.25">
      <c r="A19" s="49">
        <v>0.29166666666666669</v>
      </c>
      <c r="B19" s="37">
        <f t="shared" si="2"/>
        <v>299</v>
      </c>
      <c r="C19" s="37">
        <f t="shared" si="0"/>
        <v>291</v>
      </c>
      <c r="D19" s="60">
        <f t="shared" si="1"/>
        <v>0.97324414715719065</v>
      </c>
      <c r="E19" s="86">
        <v>193</v>
      </c>
      <c r="F19" s="37">
        <v>188</v>
      </c>
      <c r="G19" s="60">
        <f t="shared" si="3"/>
        <v>0.97409326424870468</v>
      </c>
      <c r="H19" s="86">
        <v>106</v>
      </c>
      <c r="I19" s="37">
        <v>103</v>
      </c>
      <c r="J19" s="60">
        <f t="shared" si="4"/>
        <v>0.97169811320754718</v>
      </c>
      <c r="K19" s="35"/>
    </row>
    <row r="20" spans="1:11" s="32" customFormat="1" ht="14.25" customHeight="1" x14ac:dyDescent="0.25">
      <c r="A20" s="49">
        <v>0.30208333333333331</v>
      </c>
      <c r="B20" s="37">
        <f t="shared" si="2"/>
        <v>319</v>
      </c>
      <c r="C20" s="37">
        <f t="shared" si="0"/>
        <v>311</v>
      </c>
      <c r="D20" s="60">
        <f t="shared" si="1"/>
        <v>0.97492163009404387</v>
      </c>
      <c r="E20" s="86">
        <v>199</v>
      </c>
      <c r="F20" s="37">
        <v>198</v>
      </c>
      <c r="G20" s="60">
        <f t="shared" si="3"/>
        <v>0.99497487437185927</v>
      </c>
      <c r="H20" s="86">
        <v>120</v>
      </c>
      <c r="I20" s="37">
        <v>113</v>
      </c>
      <c r="J20" s="60">
        <f t="shared" si="4"/>
        <v>0.94166666666666665</v>
      </c>
      <c r="K20" s="35"/>
    </row>
    <row r="21" spans="1:11" s="32" customFormat="1" ht="14.25" customHeight="1" x14ac:dyDescent="0.25">
      <c r="A21" s="49">
        <v>0.3125</v>
      </c>
      <c r="B21" s="37">
        <f t="shared" si="2"/>
        <v>284</v>
      </c>
      <c r="C21" s="37">
        <f t="shared" si="0"/>
        <v>271</v>
      </c>
      <c r="D21" s="60">
        <f t="shared" si="1"/>
        <v>0.95422535211267601</v>
      </c>
      <c r="E21" s="86">
        <v>155</v>
      </c>
      <c r="F21" s="37">
        <v>150</v>
      </c>
      <c r="G21" s="60">
        <f t="shared" si="3"/>
        <v>0.967741935483871</v>
      </c>
      <c r="H21" s="86">
        <v>129</v>
      </c>
      <c r="I21" s="37">
        <v>121</v>
      </c>
      <c r="J21" s="60">
        <f t="shared" si="4"/>
        <v>0.93798449612403101</v>
      </c>
      <c r="K21" s="35"/>
    </row>
    <row r="22" spans="1:11" s="32" customFormat="1" ht="14.25" customHeight="1" x14ac:dyDescent="0.25">
      <c r="A22" s="49">
        <v>0.32291666666666669</v>
      </c>
      <c r="B22" s="37">
        <f t="shared" si="2"/>
        <v>263</v>
      </c>
      <c r="C22" s="37">
        <f t="shared" si="0"/>
        <v>234</v>
      </c>
      <c r="D22" s="60">
        <f t="shared" si="1"/>
        <v>0.88973384030418246</v>
      </c>
      <c r="E22" s="86">
        <v>146</v>
      </c>
      <c r="F22" s="37">
        <v>126</v>
      </c>
      <c r="G22" s="60">
        <f t="shared" si="3"/>
        <v>0.86301369863013699</v>
      </c>
      <c r="H22" s="86">
        <v>117</v>
      </c>
      <c r="I22" s="37">
        <v>108</v>
      </c>
      <c r="J22" s="60">
        <f t="shared" si="4"/>
        <v>0.92307692307692313</v>
      </c>
      <c r="K22" s="35"/>
    </row>
    <row r="23" spans="1:11" s="32" customFormat="1" ht="14.25" customHeight="1" x14ac:dyDescent="0.25">
      <c r="A23" s="49">
        <v>0.33333333333333331</v>
      </c>
      <c r="B23" s="37">
        <f t="shared" si="2"/>
        <v>282</v>
      </c>
      <c r="C23" s="37">
        <f t="shared" si="0"/>
        <v>267</v>
      </c>
      <c r="D23" s="60">
        <f t="shared" si="1"/>
        <v>0.94680851063829785</v>
      </c>
      <c r="E23" s="86">
        <v>133</v>
      </c>
      <c r="F23" s="37">
        <v>120</v>
      </c>
      <c r="G23" s="60">
        <f t="shared" si="3"/>
        <v>0.90225563909774431</v>
      </c>
      <c r="H23" s="86">
        <v>149</v>
      </c>
      <c r="I23" s="37">
        <v>147</v>
      </c>
      <c r="J23" s="60">
        <f t="shared" si="4"/>
        <v>0.98657718120805371</v>
      </c>
      <c r="K23" s="35"/>
    </row>
    <row r="24" spans="1:11" s="32" customFormat="1" ht="14.25" customHeight="1" x14ac:dyDescent="0.25">
      <c r="A24" s="49">
        <v>0.34375</v>
      </c>
      <c r="B24" s="37">
        <f t="shared" si="2"/>
        <v>272</v>
      </c>
      <c r="C24" s="37">
        <f t="shared" si="0"/>
        <v>239</v>
      </c>
      <c r="D24" s="60">
        <f t="shared" si="1"/>
        <v>0.87867647058823528</v>
      </c>
      <c r="E24" s="86">
        <v>146</v>
      </c>
      <c r="F24" s="37">
        <v>130</v>
      </c>
      <c r="G24" s="60">
        <f t="shared" si="3"/>
        <v>0.8904109589041096</v>
      </c>
      <c r="H24" s="86">
        <v>126</v>
      </c>
      <c r="I24" s="37">
        <v>109</v>
      </c>
      <c r="J24" s="60">
        <f t="shared" si="4"/>
        <v>0.86507936507936511</v>
      </c>
      <c r="K24" s="35"/>
    </row>
    <row r="25" spans="1:11" s="32" customFormat="1" ht="14.25" customHeight="1" x14ac:dyDescent="0.25">
      <c r="A25" s="49">
        <v>0.35416666666666669</v>
      </c>
      <c r="B25" s="37">
        <f t="shared" si="2"/>
        <v>284</v>
      </c>
      <c r="C25" s="37">
        <f t="shared" si="0"/>
        <v>269</v>
      </c>
      <c r="D25" s="60">
        <f t="shared" si="1"/>
        <v>0.94718309859154926</v>
      </c>
      <c r="E25" s="86">
        <v>149</v>
      </c>
      <c r="F25" s="37">
        <v>134</v>
      </c>
      <c r="G25" s="60">
        <f t="shared" si="3"/>
        <v>0.89932885906040272</v>
      </c>
      <c r="H25" s="86">
        <v>135</v>
      </c>
      <c r="I25" s="37">
        <v>135</v>
      </c>
      <c r="J25" s="60">
        <f t="shared" si="4"/>
        <v>1</v>
      </c>
      <c r="K25" s="35"/>
    </row>
    <row r="26" spans="1:11" s="32" customFormat="1" ht="14.25" customHeight="1" x14ac:dyDescent="0.25">
      <c r="A26" s="49">
        <v>0.36458333333333331</v>
      </c>
      <c r="B26" s="37">
        <f t="shared" si="2"/>
        <v>269</v>
      </c>
      <c r="C26" s="37">
        <f t="shared" si="0"/>
        <v>254</v>
      </c>
      <c r="D26" s="60">
        <f t="shared" si="1"/>
        <v>0.94423791821561343</v>
      </c>
      <c r="E26" s="86">
        <v>139</v>
      </c>
      <c r="F26" s="37">
        <v>128</v>
      </c>
      <c r="G26" s="60">
        <f t="shared" si="3"/>
        <v>0.92086330935251803</v>
      </c>
      <c r="H26" s="86">
        <v>130</v>
      </c>
      <c r="I26" s="37">
        <v>126</v>
      </c>
      <c r="J26" s="60">
        <f t="shared" si="4"/>
        <v>0.96923076923076923</v>
      </c>
      <c r="K26" s="35"/>
    </row>
    <row r="27" spans="1:11" s="32" customFormat="1" ht="14.25" customHeight="1" x14ac:dyDescent="0.25">
      <c r="A27" s="49">
        <v>0.375</v>
      </c>
      <c r="B27" s="37">
        <f t="shared" si="2"/>
        <v>284</v>
      </c>
      <c r="C27" s="37">
        <f t="shared" si="0"/>
        <v>264</v>
      </c>
      <c r="D27" s="60">
        <f t="shared" si="1"/>
        <v>0.92957746478873238</v>
      </c>
      <c r="E27" s="86">
        <v>166</v>
      </c>
      <c r="F27" s="37">
        <v>156</v>
      </c>
      <c r="G27" s="60">
        <f t="shared" si="3"/>
        <v>0.93975903614457834</v>
      </c>
      <c r="H27" s="86">
        <v>118</v>
      </c>
      <c r="I27" s="37">
        <v>108</v>
      </c>
      <c r="J27" s="60">
        <f t="shared" si="4"/>
        <v>0.9152542372881356</v>
      </c>
      <c r="K27" s="35"/>
    </row>
    <row r="28" spans="1:11" s="32" customFormat="1" ht="14.25" customHeight="1" x14ac:dyDescent="0.25">
      <c r="A28" s="49">
        <v>0.38541666666666669</v>
      </c>
      <c r="B28" s="37">
        <f t="shared" si="2"/>
        <v>280</v>
      </c>
      <c r="C28" s="37">
        <f t="shared" si="0"/>
        <v>256</v>
      </c>
      <c r="D28" s="60">
        <f t="shared" si="1"/>
        <v>0.91428571428571426</v>
      </c>
      <c r="E28" s="86">
        <v>166</v>
      </c>
      <c r="F28" s="37">
        <v>153</v>
      </c>
      <c r="G28" s="60">
        <f t="shared" si="3"/>
        <v>0.92168674698795183</v>
      </c>
      <c r="H28" s="86">
        <v>114</v>
      </c>
      <c r="I28" s="37">
        <v>103</v>
      </c>
      <c r="J28" s="60">
        <f t="shared" si="4"/>
        <v>0.90350877192982459</v>
      </c>
      <c r="K28" s="35"/>
    </row>
    <row r="29" spans="1:11" s="32" customFormat="1" ht="14.25" customHeight="1" x14ac:dyDescent="0.25">
      <c r="A29" s="49">
        <v>0.39583333333333331</v>
      </c>
      <c r="B29" s="37">
        <f t="shared" si="2"/>
        <v>285</v>
      </c>
      <c r="C29" s="37">
        <f t="shared" si="0"/>
        <v>262</v>
      </c>
      <c r="D29" s="60">
        <f t="shared" si="1"/>
        <v>0.91929824561403506</v>
      </c>
      <c r="E29" s="86">
        <v>163</v>
      </c>
      <c r="F29" s="37">
        <v>152</v>
      </c>
      <c r="G29" s="60">
        <f t="shared" si="3"/>
        <v>0.93251533742331283</v>
      </c>
      <c r="H29" s="86">
        <v>122</v>
      </c>
      <c r="I29" s="37">
        <v>110</v>
      </c>
      <c r="J29" s="60">
        <f t="shared" si="4"/>
        <v>0.90163934426229508</v>
      </c>
      <c r="K29" s="35"/>
    </row>
    <row r="30" spans="1:11" s="32" customFormat="1" ht="14.25" customHeight="1" x14ac:dyDescent="0.25">
      <c r="A30" s="49">
        <v>0.40625</v>
      </c>
      <c r="B30" s="37">
        <f t="shared" si="2"/>
        <v>243</v>
      </c>
      <c r="C30" s="37">
        <f t="shared" si="0"/>
        <v>232</v>
      </c>
      <c r="D30" s="60">
        <f t="shared" si="1"/>
        <v>0.95473251028806583</v>
      </c>
      <c r="E30" s="86">
        <v>137</v>
      </c>
      <c r="F30" s="37">
        <v>134</v>
      </c>
      <c r="G30" s="60">
        <f t="shared" si="3"/>
        <v>0.97810218978102192</v>
      </c>
      <c r="H30" s="86">
        <v>106</v>
      </c>
      <c r="I30" s="37">
        <v>98</v>
      </c>
      <c r="J30" s="60">
        <f t="shared" si="4"/>
        <v>0.92452830188679247</v>
      </c>
      <c r="K30" s="35"/>
    </row>
    <row r="31" spans="1:11" s="32" customFormat="1" ht="14.25" customHeight="1" x14ac:dyDescent="0.25">
      <c r="A31" s="49">
        <v>0.41666666666666669</v>
      </c>
      <c r="B31" s="37">
        <f t="shared" si="2"/>
        <v>261</v>
      </c>
      <c r="C31" s="37">
        <f t="shared" si="0"/>
        <v>252</v>
      </c>
      <c r="D31" s="60">
        <f t="shared" si="1"/>
        <v>0.96551724137931039</v>
      </c>
      <c r="E31" s="86">
        <v>145</v>
      </c>
      <c r="F31" s="37">
        <v>141</v>
      </c>
      <c r="G31" s="60">
        <f t="shared" si="3"/>
        <v>0.97241379310344822</v>
      </c>
      <c r="H31" s="86">
        <v>116</v>
      </c>
      <c r="I31" s="37">
        <v>111</v>
      </c>
      <c r="J31" s="60">
        <f t="shared" si="4"/>
        <v>0.9568965517241379</v>
      </c>
      <c r="K31" s="35"/>
    </row>
    <row r="32" spans="1:11" s="32" customFormat="1" ht="14.25" customHeight="1" x14ac:dyDescent="0.25">
      <c r="A32" s="49">
        <v>0.42708333333333331</v>
      </c>
      <c r="B32" s="37">
        <f t="shared" si="2"/>
        <v>304</v>
      </c>
      <c r="C32" s="37">
        <f t="shared" si="0"/>
        <v>296</v>
      </c>
      <c r="D32" s="60">
        <f t="shared" si="1"/>
        <v>0.97368421052631582</v>
      </c>
      <c r="E32" s="86">
        <v>178</v>
      </c>
      <c r="F32" s="37">
        <v>174</v>
      </c>
      <c r="G32" s="60">
        <f t="shared" si="3"/>
        <v>0.97752808988764039</v>
      </c>
      <c r="H32" s="86">
        <v>126</v>
      </c>
      <c r="I32" s="37">
        <v>122</v>
      </c>
      <c r="J32" s="60">
        <f t="shared" si="4"/>
        <v>0.96825396825396826</v>
      </c>
      <c r="K32" s="35"/>
    </row>
    <row r="33" spans="1:11" s="32" customFormat="1" ht="14.25" customHeight="1" x14ac:dyDescent="0.25">
      <c r="A33" s="49">
        <v>0.4375</v>
      </c>
      <c r="B33" s="37">
        <f t="shared" si="2"/>
        <v>289</v>
      </c>
      <c r="C33" s="37">
        <f t="shared" si="0"/>
        <v>279</v>
      </c>
      <c r="D33" s="60">
        <f t="shared" si="1"/>
        <v>0.96539792387543255</v>
      </c>
      <c r="E33" s="86">
        <v>165</v>
      </c>
      <c r="F33" s="37">
        <v>160</v>
      </c>
      <c r="G33" s="60">
        <f t="shared" si="3"/>
        <v>0.96969696969696972</v>
      </c>
      <c r="H33" s="86">
        <v>124</v>
      </c>
      <c r="I33" s="37">
        <v>119</v>
      </c>
      <c r="J33" s="60">
        <f t="shared" si="4"/>
        <v>0.95967741935483875</v>
      </c>
      <c r="K33" s="35"/>
    </row>
    <row r="34" spans="1:11" s="32" customFormat="1" ht="14.25" customHeight="1" x14ac:dyDescent="0.25">
      <c r="A34" s="49">
        <v>0.44791666666666669</v>
      </c>
      <c r="B34" s="37">
        <f t="shared" si="2"/>
        <v>287</v>
      </c>
      <c r="C34" s="37">
        <f t="shared" si="0"/>
        <v>282</v>
      </c>
      <c r="D34" s="60">
        <f t="shared" si="1"/>
        <v>0.98257839721254359</v>
      </c>
      <c r="E34" s="86">
        <v>155</v>
      </c>
      <c r="F34" s="37">
        <v>155</v>
      </c>
      <c r="G34" s="60">
        <f t="shared" si="3"/>
        <v>1</v>
      </c>
      <c r="H34" s="86">
        <v>132</v>
      </c>
      <c r="I34" s="37">
        <v>127</v>
      </c>
      <c r="J34" s="60">
        <f t="shared" si="4"/>
        <v>0.96212121212121215</v>
      </c>
      <c r="K34" s="35"/>
    </row>
    <row r="35" spans="1:11" s="32" customFormat="1" ht="14.25" customHeight="1" x14ac:dyDescent="0.25">
      <c r="A35" s="49">
        <v>0.45833333333333331</v>
      </c>
      <c r="B35" s="37">
        <f t="shared" si="2"/>
        <v>260</v>
      </c>
      <c r="C35" s="37">
        <f t="shared" si="0"/>
        <v>253</v>
      </c>
      <c r="D35" s="60">
        <f t="shared" si="1"/>
        <v>0.97307692307692306</v>
      </c>
      <c r="E35" s="86">
        <v>145</v>
      </c>
      <c r="F35" s="37">
        <v>141</v>
      </c>
      <c r="G35" s="60">
        <f t="shared" si="3"/>
        <v>0.97241379310344822</v>
      </c>
      <c r="H35" s="86">
        <v>115</v>
      </c>
      <c r="I35" s="37">
        <v>112</v>
      </c>
      <c r="J35" s="60">
        <f t="shared" si="4"/>
        <v>0.97391304347826091</v>
      </c>
      <c r="K35" s="35"/>
    </row>
    <row r="36" spans="1:11" s="32" customFormat="1" ht="14.25" customHeight="1" x14ac:dyDescent="0.25">
      <c r="A36" s="49">
        <v>0.46875</v>
      </c>
      <c r="B36" s="37">
        <f t="shared" si="2"/>
        <v>291</v>
      </c>
      <c r="C36" s="37">
        <f t="shared" si="0"/>
        <v>286</v>
      </c>
      <c r="D36" s="60">
        <f t="shared" si="1"/>
        <v>0.98281786941580751</v>
      </c>
      <c r="E36" s="86">
        <v>166</v>
      </c>
      <c r="F36" s="37">
        <v>164</v>
      </c>
      <c r="G36" s="60">
        <f t="shared" si="3"/>
        <v>0.98795180722891562</v>
      </c>
      <c r="H36" s="86">
        <v>125</v>
      </c>
      <c r="I36" s="37">
        <v>122</v>
      </c>
      <c r="J36" s="60">
        <f t="shared" si="4"/>
        <v>0.97599999999999998</v>
      </c>
      <c r="K36" s="35"/>
    </row>
    <row r="37" spans="1:11" s="32" customFormat="1" ht="14.25" customHeight="1" x14ac:dyDescent="0.25">
      <c r="A37" s="49">
        <v>0.47916666666666669</v>
      </c>
      <c r="B37" s="37">
        <f t="shared" si="2"/>
        <v>286</v>
      </c>
      <c r="C37" s="37">
        <f t="shared" si="0"/>
        <v>273</v>
      </c>
      <c r="D37" s="60">
        <f t="shared" si="1"/>
        <v>0.95454545454545459</v>
      </c>
      <c r="E37" s="86">
        <v>160</v>
      </c>
      <c r="F37" s="37">
        <v>154</v>
      </c>
      <c r="G37" s="60">
        <f t="shared" si="3"/>
        <v>0.96250000000000002</v>
      </c>
      <c r="H37" s="86">
        <v>126</v>
      </c>
      <c r="I37" s="37">
        <v>119</v>
      </c>
      <c r="J37" s="60">
        <f t="shared" si="4"/>
        <v>0.94444444444444442</v>
      </c>
      <c r="K37" s="35"/>
    </row>
    <row r="38" spans="1:11" s="32" customFormat="1" ht="14.25" customHeight="1" x14ac:dyDescent="0.25">
      <c r="A38" s="49">
        <v>0.48958333333333331</v>
      </c>
      <c r="B38" s="37">
        <f t="shared" si="2"/>
        <v>287</v>
      </c>
      <c r="C38" s="37">
        <f t="shared" si="0"/>
        <v>280</v>
      </c>
      <c r="D38" s="60">
        <f t="shared" si="1"/>
        <v>0.97560975609756095</v>
      </c>
      <c r="E38" s="86">
        <v>174</v>
      </c>
      <c r="F38" s="37">
        <v>171</v>
      </c>
      <c r="G38" s="60">
        <f t="shared" si="3"/>
        <v>0.98275862068965514</v>
      </c>
      <c r="H38" s="86">
        <v>113</v>
      </c>
      <c r="I38" s="37">
        <v>109</v>
      </c>
      <c r="J38" s="60">
        <f t="shared" si="4"/>
        <v>0.96460176991150437</v>
      </c>
      <c r="K38" s="35"/>
    </row>
    <row r="39" spans="1:11" s="32" customFormat="1" ht="14.25" customHeight="1" x14ac:dyDescent="0.25">
      <c r="A39" s="49">
        <v>0.5</v>
      </c>
      <c r="B39" s="37">
        <f t="shared" si="2"/>
        <v>289</v>
      </c>
      <c r="C39" s="37">
        <f t="shared" si="0"/>
        <v>270</v>
      </c>
      <c r="D39" s="60">
        <f t="shared" si="1"/>
        <v>0.93425605536332179</v>
      </c>
      <c r="E39" s="86">
        <v>164</v>
      </c>
      <c r="F39" s="37">
        <v>151</v>
      </c>
      <c r="G39" s="60">
        <f t="shared" si="3"/>
        <v>0.92073170731707321</v>
      </c>
      <c r="H39" s="86">
        <v>125</v>
      </c>
      <c r="I39" s="37">
        <v>119</v>
      </c>
      <c r="J39" s="60">
        <f t="shared" si="4"/>
        <v>0.95199999999999996</v>
      </c>
      <c r="K39" s="35"/>
    </row>
    <row r="40" spans="1:11" s="32" customFormat="1" ht="14.25" customHeight="1" x14ac:dyDescent="0.25">
      <c r="A40" s="49">
        <v>0.51041666666666663</v>
      </c>
      <c r="B40" s="37">
        <f t="shared" si="2"/>
        <v>299</v>
      </c>
      <c r="C40" s="37">
        <f t="shared" si="0"/>
        <v>291</v>
      </c>
      <c r="D40" s="60">
        <f t="shared" si="1"/>
        <v>0.97324414715719065</v>
      </c>
      <c r="E40" s="86">
        <v>160</v>
      </c>
      <c r="F40" s="37">
        <v>152</v>
      </c>
      <c r="G40" s="60">
        <f t="shared" si="3"/>
        <v>0.95</v>
      </c>
      <c r="H40" s="86">
        <v>139</v>
      </c>
      <c r="I40" s="37">
        <v>139</v>
      </c>
      <c r="J40" s="60">
        <f t="shared" si="4"/>
        <v>1</v>
      </c>
      <c r="K40" s="35"/>
    </row>
    <row r="41" spans="1:11" s="32" customFormat="1" ht="14.25" customHeight="1" x14ac:dyDescent="0.25">
      <c r="A41" s="49">
        <v>0.52083333333333337</v>
      </c>
      <c r="B41" s="37">
        <f t="shared" si="2"/>
        <v>279</v>
      </c>
      <c r="C41" s="37">
        <f t="shared" si="0"/>
        <v>274</v>
      </c>
      <c r="D41" s="60">
        <f t="shared" si="1"/>
        <v>0.98207885304659504</v>
      </c>
      <c r="E41" s="86">
        <v>152</v>
      </c>
      <c r="F41" s="37">
        <v>151</v>
      </c>
      <c r="G41" s="60">
        <f t="shared" si="3"/>
        <v>0.99342105263157898</v>
      </c>
      <c r="H41" s="86">
        <v>127</v>
      </c>
      <c r="I41" s="37">
        <v>123</v>
      </c>
      <c r="J41" s="60">
        <f t="shared" si="4"/>
        <v>0.96850393700787396</v>
      </c>
      <c r="K41" s="35"/>
    </row>
    <row r="42" spans="1:11" s="32" customFormat="1" ht="14.25" customHeight="1" x14ac:dyDescent="0.25">
      <c r="A42" s="49">
        <v>0.53125</v>
      </c>
      <c r="B42" s="37">
        <f t="shared" si="2"/>
        <v>285</v>
      </c>
      <c r="C42" s="37">
        <f t="shared" si="0"/>
        <v>278</v>
      </c>
      <c r="D42" s="60">
        <f t="shared" si="1"/>
        <v>0.9754385964912281</v>
      </c>
      <c r="E42" s="86">
        <v>136</v>
      </c>
      <c r="F42" s="37">
        <v>133</v>
      </c>
      <c r="G42" s="60">
        <f t="shared" si="3"/>
        <v>0.9779411764705882</v>
      </c>
      <c r="H42" s="86">
        <v>149</v>
      </c>
      <c r="I42" s="37">
        <v>145</v>
      </c>
      <c r="J42" s="60">
        <f t="shared" si="4"/>
        <v>0.97315436241610742</v>
      </c>
      <c r="K42" s="35"/>
    </row>
    <row r="43" spans="1:11" s="32" customFormat="1" ht="14.25" customHeight="1" x14ac:dyDescent="0.25">
      <c r="A43" s="49">
        <v>0.54166666666666663</v>
      </c>
      <c r="B43" s="37">
        <f t="shared" si="2"/>
        <v>325</v>
      </c>
      <c r="C43" s="37">
        <f t="shared" si="0"/>
        <v>321</v>
      </c>
      <c r="D43" s="60">
        <f t="shared" si="1"/>
        <v>0.98769230769230765</v>
      </c>
      <c r="E43" s="86">
        <v>174</v>
      </c>
      <c r="F43" s="37">
        <v>172</v>
      </c>
      <c r="G43" s="60">
        <f t="shared" si="3"/>
        <v>0.9885057471264368</v>
      </c>
      <c r="H43" s="86">
        <v>151</v>
      </c>
      <c r="I43" s="37">
        <v>149</v>
      </c>
      <c r="J43" s="60">
        <f t="shared" si="4"/>
        <v>0.98675496688741726</v>
      </c>
      <c r="K43" s="35"/>
    </row>
    <row r="44" spans="1:11" s="32" customFormat="1" ht="14.25" customHeight="1" x14ac:dyDescent="0.25">
      <c r="A44" s="49">
        <v>0.55208333333333337</v>
      </c>
      <c r="B44" s="37">
        <f t="shared" si="2"/>
        <v>278</v>
      </c>
      <c r="C44" s="37">
        <f t="shared" si="0"/>
        <v>270</v>
      </c>
      <c r="D44" s="60">
        <f t="shared" si="1"/>
        <v>0.97122302158273377</v>
      </c>
      <c r="E44" s="86">
        <v>152</v>
      </c>
      <c r="F44" s="37">
        <v>152</v>
      </c>
      <c r="G44" s="60">
        <f t="shared" si="3"/>
        <v>1</v>
      </c>
      <c r="H44" s="86">
        <v>126</v>
      </c>
      <c r="I44" s="37">
        <v>118</v>
      </c>
      <c r="J44" s="60">
        <f t="shared" si="4"/>
        <v>0.93650793650793651</v>
      </c>
      <c r="K44" s="35"/>
    </row>
    <row r="45" spans="1:11" s="32" customFormat="1" ht="14.25" customHeight="1" x14ac:dyDescent="0.25">
      <c r="A45" s="49">
        <v>0.5625</v>
      </c>
      <c r="B45" s="37">
        <f t="shared" si="2"/>
        <v>297</v>
      </c>
      <c r="C45" s="37">
        <f t="shared" si="0"/>
        <v>291</v>
      </c>
      <c r="D45" s="60">
        <f t="shared" si="1"/>
        <v>0.97979797979797978</v>
      </c>
      <c r="E45" s="86">
        <v>172</v>
      </c>
      <c r="F45" s="37">
        <v>169</v>
      </c>
      <c r="G45" s="60">
        <f t="shared" si="3"/>
        <v>0.98255813953488369</v>
      </c>
      <c r="H45" s="86">
        <v>125</v>
      </c>
      <c r="I45" s="37">
        <v>122</v>
      </c>
      <c r="J45" s="60">
        <f t="shared" si="4"/>
        <v>0.97599999999999998</v>
      </c>
      <c r="K45" s="35"/>
    </row>
    <row r="46" spans="1:11" s="32" customFormat="1" ht="14.25" customHeight="1" x14ac:dyDescent="0.25">
      <c r="A46" s="49">
        <v>0.57291666666666663</v>
      </c>
      <c r="B46" s="37">
        <f t="shared" si="2"/>
        <v>286</v>
      </c>
      <c r="C46" s="37">
        <f t="shared" si="0"/>
        <v>275</v>
      </c>
      <c r="D46" s="60">
        <f t="shared" si="1"/>
        <v>0.96153846153846156</v>
      </c>
      <c r="E46" s="86">
        <v>166</v>
      </c>
      <c r="F46" s="37">
        <v>166</v>
      </c>
      <c r="G46" s="60">
        <f t="shared" si="3"/>
        <v>1</v>
      </c>
      <c r="H46" s="86">
        <v>120</v>
      </c>
      <c r="I46" s="37">
        <v>109</v>
      </c>
      <c r="J46" s="60">
        <f t="shared" si="4"/>
        <v>0.90833333333333333</v>
      </c>
      <c r="K46" s="35"/>
    </row>
    <row r="47" spans="1:11" s="32" customFormat="1" ht="14.25" customHeight="1" x14ac:dyDescent="0.25">
      <c r="A47" s="49">
        <v>0.58333333333333337</v>
      </c>
      <c r="B47" s="37">
        <f t="shared" si="2"/>
        <v>318</v>
      </c>
      <c r="C47" s="37">
        <f t="shared" si="0"/>
        <v>310</v>
      </c>
      <c r="D47" s="60">
        <f t="shared" si="1"/>
        <v>0.97484276729559749</v>
      </c>
      <c r="E47" s="86">
        <v>180</v>
      </c>
      <c r="F47" s="37">
        <v>176</v>
      </c>
      <c r="G47" s="60">
        <f t="shared" si="3"/>
        <v>0.97777777777777775</v>
      </c>
      <c r="H47" s="86">
        <v>138</v>
      </c>
      <c r="I47" s="37">
        <v>134</v>
      </c>
      <c r="J47" s="60">
        <f t="shared" si="4"/>
        <v>0.97101449275362317</v>
      </c>
      <c r="K47" s="35"/>
    </row>
    <row r="48" spans="1:11" s="32" customFormat="1" ht="14.25" customHeight="1" x14ac:dyDescent="0.25">
      <c r="A48" s="49">
        <v>0.59375</v>
      </c>
      <c r="B48" s="37">
        <f t="shared" si="2"/>
        <v>330</v>
      </c>
      <c r="C48" s="37">
        <f t="shared" si="0"/>
        <v>319</v>
      </c>
      <c r="D48" s="60">
        <f t="shared" si="1"/>
        <v>0.96666666666666667</v>
      </c>
      <c r="E48" s="86">
        <v>195</v>
      </c>
      <c r="F48" s="37">
        <v>190</v>
      </c>
      <c r="G48" s="60">
        <f t="shared" si="3"/>
        <v>0.97435897435897434</v>
      </c>
      <c r="H48" s="86">
        <v>135</v>
      </c>
      <c r="I48" s="37">
        <v>129</v>
      </c>
      <c r="J48" s="60">
        <f t="shared" si="4"/>
        <v>0.9555555555555556</v>
      </c>
      <c r="K48" s="35"/>
    </row>
    <row r="49" spans="1:11" s="32" customFormat="1" ht="14.25" customHeight="1" x14ac:dyDescent="0.25">
      <c r="A49" s="49">
        <v>0.60416666666666663</v>
      </c>
      <c r="B49" s="37">
        <f t="shared" si="2"/>
        <v>314</v>
      </c>
      <c r="C49" s="37">
        <f t="shared" si="0"/>
        <v>307</v>
      </c>
      <c r="D49" s="60">
        <f t="shared" si="1"/>
        <v>0.97770700636942676</v>
      </c>
      <c r="E49" s="86">
        <v>174</v>
      </c>
      <c r="F49" s="37">
        <v>172</v>
      </c>
      <c r="G49" s="60">
        <f t="shared" si="3"/>
        <v>0.9885057471264368</v>
      </c>
      <c r="H49" s="86">
        <v>140</v>
      </c>
      <c r="I49" s="37">
        <v>135</v>
      </c>
      <c r="J49" s="60">
        <f t="shared" si="4"/>
        <v>0.9642857142857143</v>
      </c>
      <c r="K49" s="35"/>
    </row>
    <row r="50" spans="1:11" s="32" customFormat="1" ht="14.25" customHeight="1" x14ac:dyDescent="0.25">
      <c r="A50" s="49">
        <v>0.61458333333333337</v>
      </c>
      <c r="B50" s="37">
        <f t="shared" si="2"/>
        <v>308</v>
      </c>
      <c r="C50" s="37">
        <f t="shared" si="0"/>
        <v>299</v>
      </c>
      <c r="D50" s="60">
        <f t="shared" si="1"/>
        <v>0.97077922077922074</v>
      </c>
      <c r="E50" s="86">
        <v>165</v>
      </c>
      <c r="F50" s="37">
        <v>162</v>
      </c>
      <c r="G50" s="60">
        <f t="shared" si="3"/>
        <v>0.98181818181818181</v>
      </c>
      <c r="H50" s="86">
        <v>143</v>
      </c>
      <c r="I50" s="37">
        <v>137</v>
      </c>
      <c r="J50" s="60">
        <f t="shared" si="4"/>
        <v>0.95804195804195802</v>
      </c>
      <c r="K50" s="35"/>
    </row>
    <row r="51" spans="1:11" s="32" customFormat="1" ht="14.25" customHeight="1" x14ac:dyDescent="0.25">
      <c r="A51" s="49">
        <v>0.625</v>
      </c>
      <c r="B51" s="37">
        <f t="shared" si="2"/>
        <v>315</v>
      </c>
      <c r="C51" s="37">
        <f t="shared" si="0"/>
        <v>306</v>
      </c>
      <c r="D51" s="60">
        <f t="shared" si="1"/>
        <v>0.97142857142857142</v>
      </c>
      <c r="E51" s="86">
        <v>176</v>
      </c>
      <c r="F51" s="37">
        <v>172</v>
      </c>
      <c r="G51" s="60">
        <f t="shared" si="3"/>
        <v>0.97727272727272729</v>
      </c>
      <c r="H51" s="86">
        <v>139</v>
      </c>
      <c r="I51" s="37">
        <v>134</v>
      </c>
      <c r="J51" s="60">
        <f t="shared" si="4"/>
        <v>0.96402877697841727</v>
      </c>
      <c r="K51" s="35"/>
    </row>
    <row r="52" spans="1:11" s="32" customFormat="1" ht="14.25" customHeight="1" x14ac:dyDescent="0.25">
      <c r="A52" s="49">
        <v>0.63541666666666663</v>
      </c>
      <c r="B52" s="37">
        <f t="shared" si="2"/>
        <v>363</v>
      </c>
      <c r="C52" s="37">
        <f t="shared" si="0"/>
        <v>351</v>
      </c>
      <c r="D52" s="60">
        <f t="shared" si="1"/>
        <v>0.96694214876033058</v>
      </c>
      <c r="E52" s="86">
        <v>181</v>
      </c>
      <c r="F52" s="37">
        <v>174</v>
      </c>
      <c r="G52" s="60">
        <f t="shared" si="3"/>
        <v>0.96132596685082872</v>
      </c>
      <c r="H52" s="86">
        <v>182</v>
      </c>
      <c r="I52" s="37">
        <v>177</v>
      </c>
      <c r="J52" s="60">
        <f t="shared" si="4"/>
        <v>0.97252747252747251</v>
      </c>
      <c r="K52" s="35"/>
    </row>
    <row r="53" spans="1:11" s="32" customFormat="1" ht="14.25" customHeight="1" x14ac:dyDescent="0.25">
      <c r="A53" s="49">
        <v>0.64583333333333337</v>
      </c>
      <c r="B53" s="37">
        <f t="shared" si="2"/>
        <v>337</v>
      </c>
      <c r="C53" s="37">
        <f t="shared" si="0"/>
        <v>326</v>
      </c>
      <c r="D53" s="60">
        <f t="shared" si="1"/>
        <v>0.96735905044510384</v>
      </c>
      <c r="E53" s="86">
        <v>192</v>
      </c>
      <c r="F53" s="37">
        <v>186</v>
      </c>
      <c r="G53" s="60">
        <f t="shared" si="3"/>
        <v>0.96875</v>
      </c>
      <c r="H53" s="86">
        <v>145</v>
      </c>
      <c r="I53" s="37">
        <v>140</v>
      </c>
      <c r="J53" s="60">
        <f t="shared" si="4"/>
        <v>0.96551724137931039</v>
      </c>
      <c r="K53" s="35"/>
    </row>
    <row r="54" spans="1:11" s="32" customFormat="1" ht="14.25" customHeight="1" x14ac:dyDescent="0.25">
      <c r="A54" s="49">
        <v>0.65625</v>
      </c>
      <c r="B54" s="37">
        <f t="shared" si="2"/>
        <v>337</v>
      </c>
      <c r="C54" s="37">
        <f t="shared" si="0"/>
        <v>331</v>
      </c>
      <c r="D54" s="60">
        <f t="shared" si="1"/>
        <v>0.98219584569732943</v>
      </c>
      <c r="E54" s="86">
        <v>186</v>
      </c>
      <c r="F54" s="37">
        <v>184</v>
      </c>
      <c r="G54" s="60">
        <f t="shared" si="3"/>
        <v>0.989247311827957</v>
      </c>
      <c r="H54" s="86">
        <v>151</v>
      </c>
      <c r="I54" s="37">
        <v>147</v>
      </c>
      <c r="J54" s="60">
        <f t="shared" si="4"/>
        <v>0.97350993377483441</v>
      </c>
      <c r="K54" s="35"/>
    </row>
    <row r="55" spans="1:11" s="32" customFormat="1" ht="14.25" customHeight="1" x14ac:dyDescent="0.25">
      <c r="A55" s="49">
        <v>0.66666666666666663</v>
      </c>
      <c r="B55" s="37">
        <f t="shared" si="2"/>
        <v>338</v>
      </c>
      <c r="C55" s="37">
        <f t="shared" si="0"/>
        <v>337</v>
      </c>
      <c r="D55" s="60">
        <f t="shared" si="1"/>
        <v>0.99704142011834318</v>
      </c>
      <c r="E55" s="86">
        <v>202</v>
      </c>
      <c r="F55" s="37">
        <v>202</v>
      </c>
      <c r="G55" s="60">
        <f t="shared" si="3"/>
        <v>1</v>
      </c>
      <c r="H55" s="86">
        <v>136</v>
      </c>
      <c r="I55" s="37">
        <v>135</v>
      </c>
      <c r="J55" s="60">
        <f t="shared" si="4"/>
        <v>0.99264705882352944</v>
      </c>
      <c r="K55" s="35"/>
    </row>
    <row r="56" spans="1:11" s="32" customFormat="1" ht="14.25" customHeight="1" x14ac:dyDescent="0.25">
      <c r="A56" s="49">
        <v>0.67708333333333337</v>
      </c>
      <c r="B56" s="37">
        <f t="shared" si="2"/>
        <v>345</v>
      </c>
      <c r="C56" s="37">
        <f t="shared" si="0"/>
        <v>340</v>
      </c>
      <c r="D56" s="60">
        <f t="shared" si="1"/>
        <v>0.98550724637681164</v>
      </c>
      <c r="E56" s="86">
        <v>189</v>
      </c>
      <c r="F56" s="37">
        <v>188</v>
      </c>
      <c r="G56" s="60">
        <f t="shared" si="3"/>
        <v>0.99470899470899465</v>
      </c>
      <c r="H56" s="86">
        <v>156</v>
      </c>
      <c r="I56" s="37">
        <v>152</v>
      </c>
      <c r="J56" s="60">
        <f t="shared" si="4"/>
        <v>0.97435897435897434</v>
      </c>
      <c r="K56" s="35"/>
    </row>
    <row r="57" spans="1:11" s="32" customFormat="1" ht="14.25" customHeight="1" x14ac:dyDescent="0.25">
      <c r="A57" s="49">
        <v>0.6875</v>
      </c>
      <c r="B57" s="37">
        <f t="shared" si="2"/>
        <v>312</v>
      </c>
      <c r="C57" s="37">
        <f t="shared" si="0"/>
        <v>303</v>
      </c>
      <c r="D57" s="60">
        <f t="shared" si="1"/>
        <v>0.97115384615384615</v>
      </c>
      <c r="E57" s="86">
        <v>158</v>
      </c>
      <c r="F57" s="37">
        <v>155</v>
      </c>
      <c r="G57" s="60">
        <f t="shared" si="3"/>
        <v>0.98101265822784811</v>
      </c>
      <c r="H57" s="86">
        <v>154</v>
      </c>
      <c r="I57" s="37">
        <v>148</v>
      </c>
      <c r="J57" s="60">
        <f t="shared" si="4"/>
        <v>0.96103896103896103</v>
      </c>
      <c r="K57" s="35"/>
    </row>
    <row r="58" spans="1:11" s="32" customFormat="1" ht="14.25" customHeight="1" x14ac:dyDescent="0.25">
      <c r="A58" s="49">
        <v>0.69791666666666663</v>
      </c>
      <c r="B58" s="37">
        <f t="shared" si="2"/>
        <v>322</v>
      </c>
      <c r="C58" s="37">
        <f t="shared" si="0"/>
        <v>318</v>
      </c>
      <c r="D58" s="60">
        <f t="shared" si="1"/>
        <v>0.98757763975155277</v>
      </c>
      <c r="E58" s="86">
        <v>164</v>
      </c>
      <c r="F58" s="37">
        <v>164</v>
      </c>
      <c r="G58" s="60">
        <f t="shared" si="3"/>
        <v>1</v>
      </c>
      <c r="H58" s="86">
        <v>158</v>
      </c>
      <c r="I58" s="37">
        <v>154</v>
      </c>
      <c r="J58" s="60">
        <f t="shared" si="4"/>
        <v>0.97468354430379744</v>
      </c>
      <c r="K58" s="35"/>
    </row>
    <row r="59" spans="1:11" s="32" customFormat="1" ht="14.25" customHeight="1" x14ac:dyDescent="0.25">
      <c r="A59" s="49">
        <v>0.70833333333333337</v>
      </c>
      <c r="B59" s="37">
        <f t="shared" si="2"/>
        <v>323</v>
      </c>
      <c r="C59" s="37">
        <f t="shared" si="0"/>
        <v>322</v>
      </c>
      <c r="D59" s="60">
        <f t="shared" si="1"/>
        <v>0.99690402476780182</v>
      </c>
      <c r="E59" s="86">
        <v>188</v>
      </c>
      <c r="F59" s="37">
        <v>188</v>
      </c>
      <c r="G59" s="60">
        <f t="shared" si="3"/>
        <v>1</v>
      </c>
      <c r="H59" s="86">
        <v>135</v>
      </c>
      <c r="I59" s="37">
        <v>134</v>
      </c>
      <c r="J59" s="60">
        <f t="shared" si="4"/>
        <v>0.99259259259259258</v>
      </c>
      <c r="K59" s="35"/>
    </row>
    <row r="60" spans="1:11" s="32" customFormat="1" ht="14.25" customHeight="1" x14ac:dyDescent="0.25">
      <c r="A60" s="49">
        <v>0.71875</v>
      </c>
      <c r="B60" s="37">
        <f t="shared" si="2"/>
        <v>312</v>
      </c>
      <c r="C60" s="37">
        <f t="shared" si="0"/>
        <v>307</v>
      </c>
      <c r="D60" s="60">
        <f t="shared" si="1"/>
        <v>0.98397435897435892</v>
      </c>
      <c r="E60" s="86">
        <v>170</v>
      </c>
      <c r="F60" s="37">
        <v>167</v>
      </c>
      <c r="G60" s="60">
        <f t="shared" si="3"/>
        <v>0.98235294117647054</v>
      </c>
      <c r="H60" s="86">
        <v>142</v>
      </c>
      <c r="I60" s="37">
        <v>140</v>
      </c>
      <c r="J60" s="60">
        <f t="shared" si="4"/>
        <v>0.9859154929577465</v>
      </c>
      <c r="K60" s="35"/>
    </row>
    <row r="61" spans="1:11" s="32" customFormat="1" ht="14.25" customHeight="1" x14ac:dyDescent="0.25">
      <c r="A61" s="49">
        <v>0.72916666666666663</v>
      </c>
      <c r="B61" s="37">
        <f t="shared" si="2"/>
        <v>313</v>
      </c>
      <c r="C61" s="37">
        <f t="shared" si="0"/>
        <v>304</v>
      </c>
      <c r="D61" s="60">
        <f t="shared" si="1"/>
        <v>0.97124600638977632</v>
      </c>
      <c r="E61" s="86">
        <v>182</v>
      </c>
      <c r="F61" s="37">
        <v>178</v>
      </c>
      <c r="G61" s="60">
        <f t="shared" si="3"/>
        <v>0.97802197802197799</v>
      </c>
      <c r="H61" s="86">
        <v>131</v>
      </c>
      <c r="I61" s="37">
        <v>126</v>
      </c>
      <c r="J61" s="60">
        <f t="shared" si="4"/>
        <v>0.96183206106870234</v>
      </c>
      <c r="K61" s="35"/>
    </row>
    <row r="62" spans="1:11" s="32" customFormat="1" ht="14.25" customHeight="1" x14ac:dyDescent="0.25">
      <c r="A62" s="49">
        <v>0.73958333333333337</v>
      </c>
      <c r="B62" s="37">
        <f t="shared" si="2"/>
        <v>311</v>
      </c>
      <c r="C62" s="37">
        <f t="shared" si="0"/>
        <v>306</v>
      </c>
      <c r="D62" s="60">
        <f t="shared" si="1"/>
        <v>0.98392282958199362</v>
      </c>
      <c r="E62" s="86">
        <v>173</v>
      </c>
      <c r="F62" s="37">
        <v>172</v>
      </c>
      <c r="G62" s="60">
        <f t="shared" si="3"/>
        <v>0.9942196531791907</v>
      </c>
      <c r="H62" s="86">
        <v>138</v>
      </c>
      <c r="I62" s="37">
        <v>134</v>
      </c>
      <c r="J62" s="60">
        <f t="shared" si="4"/>
        <v>0.97101449275362317</v>
      </c>
      <c r="K62" s="35"/>
    </row>
    <row r="63" spans="1:11" s="32" customFormat="1" ht="14.25" customHeight="1" x14ac:dyDescent="0.25">
      <c r="A63" s="49">
        <v>0.75</v>
      </c>
      <c r="B63" s="37">
        <f t="shared" si="2"/>
        <v>295</v>
      </c>
      <c r="C63" s="37">
        <f t="shared" si="0"/>
        <v>288</v>
      </c>
      <c r="D63" s="60">
        <f t="shared" si="1"/>
        <v>0.97627118644067801</v>
      </c>
      <c r="E63" s="86">
        <v>168</v>
      </c>
      <c r="F63" s="37">
        <v>166</v>
      </c>
      <c r="G63" s="60">
        <f t="shared" si="3"/>
        <v>0.98809523809523814</v>
      </c>
      <c r="H63" s="86">
        <v>127</v>
      </c>
      <c r="I63" s="37">
        <v>122</v>
      </c>
      <c r="J63" s="60">
        <f t="shared" si="4"/>
        <v>0.96062992125984248</v>
      </c>
      <c r="K63" s="35"/>
    </row>
    <row r="64" spans="1:11" s="32" customFormat="1" ht="14.25" customHeight="1" x14ac:dyDescent="0.25">
      <c r="A64" s="49">
        <v>0.76041666666666663</v>
      </c>
      <c r="B64" s="37">
        <f t="shared" si="2"/>
        <v>309</v>
      </c>
      <c r="C64" s="37">
        <f t="shared" si="0"/>
        <v>301</v>
      </c>
      <c r="D64" s="60">
        <f t="shared" si="1"/>
        <v>0.97411003236245952</v>
      </c>
      <c r="E64" s="86">
        <v>154</v>
      </c>
      <c r="F64" s="37">
        <v>152</v>
      </c>
      <c r="G64" s="60">
        <f t="shared" si="3"/>
        <v>0.98701298701298701</v>
      </c>
      <c r="H64" s="86">
        <v>155</v>
      </c>
      <c r="I64" s="37">
        <v>149</v>
      </c>
      <c r="J64" s="60">
        <f t="shared" si="4"/>
        <v>0.96129032258064517</v>
      </c>
    </row>
    <row r="65" spans="1:10" s="32" customFormat="1" ht="14.25" customHeight="1" x14ac:dyDescent="0.25">
      <c r="A65" s="49">
        <v>0.77083333333333337</v>
      </c>
      <c r="B65" s="37">
        <f t="shared" si="2"/>
        <v>286</v>
      </c>
      <c r="C65" s="37">
        <f t="shared" si="0"/>
        <v>277</v>
      </c>
      <c r="D65" s="60">
        <f t="shared" si="1"/>
        <v>0.96853146853146854</v>
      </c>
      <c r="E65" s="86">
        <v>155</v>
      </c>
      <c r="F65" s="37">
        <v>153</v>
      </c>
      <c r="G65" s="60">
        <f t="shared" si="3"/>
        <v>0.98709677419354835</v>
      </c>
      <c r="H65" s="86">
        <v>131</v>
      </c>
      <c r="I65" s="37">
        <v>124</v>
      </c>
      <c r="J65" s="60">
        <f t="shared" si="4"/>
        <v>0.94656488549618323</v>
      </c>
    </row>
    <row r="66" spans="1:10" s="32" customFormat="1" ht="14.25" customHeight="1" thickBot="1" x14ac:dyDescent="0.3">
      <c r="A66" s="49">
        <v>0.78125</v>
      </c>
      <c r="B66" s="37">
        <f t="shared" si="2"/>
        <v>284</v>
      </c>
      <c r="C66" s="37">
        <f t="shared" si="0"/>
        <v>279</v>
      </c>
      <c r="D66" s="60">
        <f t="shared" si="1"/>
        <v>0.98239436619718312</v>
      </c>
      <c r="E66" s="86">
        <v>161</v>
      </c>
      <c r="F66" s="37">
        <v>156</v>
      </c>
      <c r="G66" s="60">
        <f t="shared" si="3"/>
        <v>0.96894409937888204</v>
      </c>
      <c r="H66" s="86">
        <v>123</v>
      </c>
      <c r="I66" s="37">
        <v>123</v>
      </c>
      <c r="J66" s="60">
        <f t="shared" si="4"/>
        <v>1</v>
      </c>
    </row>
    <row r="67" spans="1:10" ht="14.25" customHeight="1" thickTop="1" thickBot="1" x14ac:dyDescent="0.3">
      <c r="A67" s="58" t="s">
        <v>2</v>
      </c>
      <c r="B67" s="58">
        <f>SUM(B15:B66)</f>
        <v>15092</v>
      </c>
      <c r="C67" s="58">
        <f>SUM(C15:C66)</f>
        <v>14587</v>
      </c>
      <c r="D67" s="59">
        <f>IFERROR(IF(AND(B67=0,C67=0),0,C67/B67),0)</f>
        <v>0.96653856347733902</v>
      </c>
      <c r="E67" s="58">
        <f>SUM(E15:E66)</f>
        <v>8430</v>
      </c>
      <c r="F67" s="58">
        <f>SUM(F15:F66)</f>
        <v>8191</v>
      </c>
      <c r="G67" s="59">
        <f>IFERROR(IF(AND(E67=0,F67=0),0,F67/E67),0)</f>
        <v>0.97164887307236059</v>
      </c>
      <c r="H67" s="58">
        <f>SUM(H15:H66)</f>
        <v>6662</v>
      </c>
      <c r="I67" s="58">
        <f>SUM(I15:I66)</f>
        <v>6396</v>
      </c>
      <c r="J67" s="59">
        <f>IFERROR(IF(AND(H67=0,I67=0),0,I67/H67),0)</f>
        <v>0.96007205043530475</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9"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B7211-F928-4ADC-9888-AE27C65A548E}">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15</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14</v>
      </c>
      <c r="C15" s="37">
        <f t="shared" ref="C15:C66" si="0">F15+I15</f>
        <v>12</v>
      </c>
      <c r="D15" s="60">
        <f t="shared" ref="D15:D66" si="1">IF(OR(B15=0,C15=0),0,C15/B15)</f>
        <v>0.8571428571428571</v>
      </c>
      <c r="E15" s="86">
        <v>4</v>
      </c>
      <c r="F15" s="37">
        <v>4</v>
      </c>
      <c r="G15" s="60">
        <f>IF(OR(E15=0,F15=0),0,F15/E15)</f>
        <v>1</v>
      </c>
      <c r="H15" s="86">
        <v>10</v>
      </c>
      <c r="I15" s="37">
        <v>8</v>
      </c>
      <c r="J15" s="60">
        <f>IF(OR(H15=0,I15=0),0,I15/H15)</f>
        <v>0.8</v>
      </c>
      <c r="K15" s="35"/>
    </row>
    <row r="16" spans="1:11" s="32" customFormat="1" ht="14.25" customHeight="1" x14ac:dyDescent="0.25">
      <c r="A16" s="49">
        <v>0.26041666666666669</v>
      </c>
      <c r="B16" s="37">
        <f t="shared" ref="B16:B66" si="2">E16+H16</f>
        <v>29</v>
      </c>
      <c r="C16" s="37">
        <f t="shared" si="0"/>
        <v>29</v>
      </c>
      <c r="D16" s="60">
        <f t="shared" si="1"/>
        <v>1</v>
      </c>
      <c r="E16" s="86">
        <v>8</v>
      </c>
      <c r="F16" s="37">
        <v>8</v>
      </c>
      <c r="G16" s="60">
        <f t="shared" ref="G16:G66" si="3">IF(OR(E16=0,F16=0),0,F16/E16)</f>
        <v>1</v>
      </c>
      <c r="H16" s="86">
        <v>21</v>
      </c>
      <c r="I16" s="37">
        <v>21</v>
      </c>
      <c r="J16" s="60">
        <f t="shared" ref="J16:J66" si="4">IF(OR(H16=0,I16=0),0,I16/H16)</f>
        <v>1</v>
      </c>
      <c r="K16" s="35"/>
    </row>
    <row r="17" spans="1:11" s="32" customFormat="1" ht="14.25" customHeight="1" x14ac:dyDescent="0.25">
      <c r="A17" s="49">
        <v>0.27083333333333331</v>
      </c>
      <c r="B17" s="37">
        <f t="shared" si="2"/>
        <v>36</v>
      </c>
      <c r="C17" s="37">
        <f t="shared" si="0"/>
        <v>35</v>
      </c>
      <c r="D17" s="60">
        <f t="shared" si="1"/>
        <v>0.97222222222222221</v>
      </c>
      <c r="E17" s="86">
        <v>12</v>
      </c>
      <c r="F17" s="37">
        <v>11</v>
      </c>
      <c r="G17" s="60">
        <f t="shared" si="3"/>
        <v>0.91666666666666663</v>
      </c>
      <c r="H17" s="86">
        <v>24</v>
      </c>
      <c r="I17" s="37">
        <v>24</v>
      </c>
      <c r="J17" s="60">
        <f t="shared" si="4"/>
        <v>1</v>
      </c>
      <c r="K17" s="35"/>
    </row>
    <row r="18" spans="1:11" s="32" customFormat="1" ht="14.25" customHeight="1" x14ac:dyDescent="0.25">
      <c r="A18" s="49">
        <v>0.28125</v>
      </c>
      <c r="B18" s="37">
        <f t="shared" si="2"/>
        <v>58</v>
      </c>
      <c r="C18" s="37">
        <f t="shared" si="0"/>
        <v>57</v>
      </c>
      <c r="D18" s="60">
        <f t="shared" si="1"/>
        <v>0.98275862068965514</v>
      </c>
      <c r="E18" s="86">
        <v>16</v>
      </c>
      <c r="F18" s="37">
        <v>15</v>
      </c>
      <c r="G18" s="60">
        <f t="shared" si="3"/>
        <v>0.9375</v>
      </c>
      <c r="H18" s="86">
        <v>42</v>
      </c>
      <c r="I18" s="37">
        <v>42</v>
      </c>
      <c r="J18" s="60">
        <f t="shared" si="4"/>
        <v>1</v>
      </c>
      <c r="K18" s="35"/>
    </row>
    <row r="19" spans="1:11" s="32" customFormat="1" ht="14.25" customHeight="1" x14ac:dyDescent="0.25">
      <c r="A19" s="49">
        <v>0.29166666666666669</v>
      </c>
      <c r="B19" s="37">
        <f t="shared" si="2"/>
        <v>59</v>
      </c>
      <c r="C19" s="37">
        <f t="shared" si="0"/>
        <v>57</v>
      </c>
      <c r="D19" s="60">
        <f t="shared" si="1"/>
        <v>0.96610169491525422</v>
      </c>
      <c r="E19" s="86">
        <v>21</v>
      </c>
      <c r="F19" s="37">
        <v>20</v>
      </c>
      <c r="G19" s="60">
        <f t="shared" si="3"/>
        <v>0.95238095238095233</v>
      </c>
      <c r="H19" s="86">
        <v>38</v>
      </c>
      <c r="I19" s="37">
        <v>37</v>
      </c>
      <c r="J19" s="60">
        <f t="shared" si="4"/>
        <v>0.97368421052631582</v>
      </c>
      <c r="K19" s="35"/>
    </row>
    <row r="20" spans="1:11" s="32" customFormat="1" ht="14.25" customHeight="1" x14ac:dyDescent="0.25">
      <c r="A20" s="49">
        <v>0.30208333333333331</v>
      </c>
      <c r="B20" s="37">
        <f t="shared" si="2"/>
        <v>89</v>
      </c>
      <c r="C20" s="37">
        <f t="shared" si="0"/>
        <v>85</v>
      </c>
      <c r="D20" s="60">
        <f t="shared" si="1"/>
        <v>0.9550561797752809</v>
      </c>
      <c r="E20" s="86">
        <v>26</v>
      </c>
      <c r="F20" s="37">
        <v>26</v>
      </c>
      <c r="G20" s="60">
        <f t="shared" si="3"/>
        <v>1</v>
      </c>
      <c r="H20" s="86">
        <v>63</v>
      </c>
      <c r="I20" s="37">
        <v>59</v>
      </c>
      <c r="J20" s="60">
        <f t="shared" si="4"/>
        <v>0.93650793650793651</v>
      </c>
      <c r="K20" s="35"/>
    </row>
    <row r="21" spans="1:11" s="32" customFormat="1" ht="14.25" customHeight="1" x14ac:dyDescent="0.25">
      <c r="A21" s="49">
        <v>0.3125</v>
      </c>
      <c r="B21" s="37">
        <f t="shared" si="2"/>
        <v>129</v>
      </c>
      <c r="C21" s="37">
        <f t="shared" si="0"/>
        <v>125</v>
      </c>
      <c r="D21" s="60">
        <f t="shared" si="1"/>
        <v>0.96899224806201545</v>
      </c>
      <c r="E21" s="86">
        <v>31</v>
      </c>
      <c r="F21" s="37">
        <v>29</v>
      </c>
      <c r="G21" s="60">
        <f t="shared" si="3"/>
        <v>0.93548387096774188</v>
      </c>
      <c r="H21" s="86">
        <v>98</v>
      </c>
      <c r="I21" s="37">
        <v>96</v>
      </c>
      <c r="J21" s="60">
        <f t="shared" si="4"/>
        <v>0.97959183673469385</v>
      </c>
      <c r="K21" s="35"/>
    </row>
    <row r="22" spans="1:11" s="32" customFormat="1" ht="14.25" customHeight="1" x14ac:dyDescent="0.25">
      <c r="A22" s="49">
        <v>0.32291666666666669</v>
      </c>
      <c r="B22" s="37">
        <f t="shared" si="2"/>
        <v>148</v>
      </c>
      <c r="C22" s="37">
        <f t="shared" si="0"/>
        <v>143</v>
      </c>
      <c r="D22" s="60">
        <f t="shared" si="1"/>
        <v>0.96621621621621623</v>
      </c>
      <c r="E22" s="86">
        <v>36</v>
      </c>
      <c r="F22" s="37">
        <v>35</v>
      </c>
      <c r="G22" s="60">
        <f t="shared" si="3"/>
        <v>0.97222222222222221</v>
      </c>
      <c r="H22" s="86">
        <v>112</v>
      </c>
      <c r="I22" s="37">
        <v>108</v>
      </c>
      <c r="J22" s="60">
        <f t="shared" si="4"/>
        <v>0.9642857142857143</v>
      </c>
      <c r="K22" s="35"/>
    </row>
    <row r="23" spans="1:11" s="32" customFormat="1" ht="14.25" customHeight="1" x14ac:dyDescent="0.25">
      <c r="A23" s="49">
        <v>0.33333333333333331</v>
      </c>
      <c r="B23" s="37">
        <f t="shared" si="2"/>
        <v>141</v>
      </c>
      <c r="C23" s="37">
        <f t="shared" si="0"/>
        <v>139</v>
      </c>
      <c r="D23" s="60">
        <f t="shared" si="1"/>
        <v>0.98581560283687941</v>
      </c>
      <c r="E23" s="86">
        <v>26</v>
      </c>
      <c r="F23" s="37">
        <v>24</v>
      </c>
      <c r="G23" s="60">
        <f t="shared" si="3"/>
        <v>0.92307692307692313</v>
      </c>
      <c r="H23" s="86">
        <v>115</v>
      </c>
      <c r="I23" s="37">
        <v>115</v>
      </c>
      <c r="J23" s="60">
        <f t="shared" si="4"/>
        <v>1</v>
      </c>
      <c r="K23" s="35"/>
    </row>
    <row r="24" spans="1:11" s="32" customFormat="1" ht="14.25" customHeight="1" x14ac:dyDescent="0.25">
      <c r="A24" s="49">
        <v>0.34375</v>
      </c>
      <c r="B24" s="37">
        <f t="shared" si="2"/>
        <v>185</v>
      </c>
      <c r="C24" s="37">
        <f t="shared" si="0"/>
        <v>183</v>
      </c>
      <c r="D24" s="60">
        <f t="shared" si="1"/>
        <v>0.98918918918918919</v>
      </c>
      <c r="E24" s="86">
        <v>34</v>
      </c>
      <c r="F24" s="37">
        <v>32</v>
      </c>
      <c r="G24" s="60">
        <f t="shared" si="3"/>
        <v>0.94117647058823528</v>
      </c>
      <c r="H24" s="86">
        <v>151</v>
      </c>
      <c r="I24" s="37">
        <v>151</v>
      </c>
      <c r="J24" s="60">
        <f t="shared" si="4"/>
        <v>1</v>
      </c>
      <c r="K24" s="35"/>
    </row>
    <row r="25" spans="1:11" s="32" customFormat="1" ht="14.25" customHeight="1" x14ac:dyDescent="0.25">
      <c r="A25" s="49">
        <v>0.35416666666666669</v>
      </c>
      <c r="B25" s="37">
        <f t="shared" si="2"/>
        <v>189</v>
      </c>
      <c r="C25" s="37">
        <f t="shared" si="0"/>
        <v>170</v>
      </c>
      <c r="D25" s="60">
        <f t="shared" si="1"/>
        <v>0.89947089947089942</v>
      </c>
      <c r="E25" s="86">
        <v>44</v>
      </c>
      <c r="F25" s="37">
        <v>41</v>
      </c>
      <c r="G25" s="60">
        <f t="shared" si="3"/>
        <v>0.93181818181818177</v>
      </c>
      <c r="H25" s="86">
        <v>145</v>
      </c>
      <c r="I25" s="37">
        <v>129</v>
      </c>
      <c r="J25" s="60">
        <f t="shared" si="4"/>
        <v>0.8896551724137931</v>
      </c>
      <c r="K25" s="35"/>
    </row>
    <row r="26" spans="1:11" s="32" customFormat="1" ht="14.25" customHeight="1" x14ac:dyDescent="0.25">
      <c r="A26" s="49">
        <v>0.36458333333333331</v>
      </c>
      <c r="B26" s="37">
        <f t="shared" si="2"/>
        <v>186</v>
      </c>
      <c r="C26" s="37">
        <f t="shared" si="0"/>
        <v>133</v>
      </c>
      <c r="D26" s="60">
        <f t="shared" si="1"/>
        <v>0.71505376344086025</v>
      </c>
      <c r="E26" s="86">
        <v>58</v>
      </c>
      <c r="F26" s="37">
        <v>58</v>
      </c>
      <c r="G26" s="60">
        <f t="shared" si="3"/>
        <v>1</v>
      </c>
      <c r="H26" s="86">
        <v>128</v>
      </c>
      <c r="I26" s="37">
        <v>75</v>
      </c>
      <c r="J26" s="60">
        <f t="shared" si="4"/>
        <v>0.5859375</v>
      </c>
      <c r="K26" s="35"/>
    </row>
    <row r="27" spans="1:11" s="32" customFormat="1" ht="14.25" customHeight="1" x14ac:dyDescent="0.25">
      <c r="A27" s="49">
        <v>0.375</v>
      </c>
      <c r="B27" s="37">
        <f t="shared" si="2"/>
        <v>113</v>
      </c>
      <c r="C27" s="37">
        <f t="shared" si="0"/>
        <v>103</v>
      </c>
      <c r="D27" s="60">
        <f t="shared" si="1"/>
        <v>0.91150442477876104</v>
      </c>
      <c r="E27" s="86">
        <v>30</v>
      </c>
      <c r="F27" s="37">
        <v>29</v>
      </c>
      <c r="G27" s="60">
        <f t="shared" si="3"/>
        <v>0.96666666666666667</v>
      </c>
      <c r="H27" s="86">
        <v>83</v>
      </c>
      <c r="I27" s="37">
        <v>74</v>
      </c>
      <c r="J27" s="60">
        <f t="shared" si="4"/>
        <v>0.89156626506024095</v>
      </c>
      <c r="K27" s="35"/>
    </row>
    <row r="28" spans="1:11" s="32" customFormat="1" ht="14.25" customHeight="1" x14ac:dyDescent="0.25">
      <c r="A28" s="49">
        <v>0.38541666666666669</v>
      </c>
      <c r="B28" s="37">
        <f t="shared" si="2"/>
        <v>103</v>
      </c>
      <c r="C28" s="37">
        <f t="shared" si="0"/>
        <v>94</v>
      </c>
      <c r="D28" s="60">
        <f t="shared" si="1"/>
        <v>0.91262135922330101</v>
      </c>
      <c r="E28" s="86">
        <v>28</v>
      </c>
      <c r="F28" s="37">
        <v>28</v>
      </c>
      <c r="G28" s="60">
        <f t="shared" si="3"/>
        <v>1</v>
      </c>
      <c r="H28" s="86">
        <v>75</v>
      </c>
      <c r="I28" s="37">
        <v>66</v>
      </c>
      <c r="J28" s="60">
        <f t="shared" si="4"/>
        <v>0.88</v>
      </c>
      <c r="K28" s="35"/>
    </row>
    <row r="29" spans="1:11" s="32" customFormat="1" ht="14.25" customHeight="1" x14ac:dyDescent="0.25">
      <c r="A29" s="49">
        <v>0.39583333333333331</v>
      </c>
      <c r="B29" s="37">
        <f t="shared" si="2"/>
        <v>86</v>
      </c>
      <c r="C29" s="37">
        <f t="shared" si="0"/>
        <v>81</v>
      </c>
      <c r="D29" s="60">
        <f t="shared" si="1"/>
        <v>0.94186046511627908</v>
      </c>
      <c r="E29" s="86">
        <v>35</v>
      </c>
      <c r="F29" s="37">
        <v>33</v>
      </c>
      <c r="G29" s="60">
        <f t="shared" si="3"/>
        <v>0.94285714285714284</v>
      </c>
      <c r="H29" s="86">
        <v>51</v>
      </c>
      <c r="I29" s="37">
        <v>48</v>
      </c>
      <c r="J29" s="60">
        <f t="shared" si="4"/>
        <v>0.94117647058823528</v>
      </c>
      <c r="K29" s="35"/>
    </row>
    <row r="30" spans="1:11" s="32" customFormat="1" ht="14.25" customHeight="1" x14ac:dyDescent="0.25">
      <c r="A30" s="49">
        <v>0.40625</v>
      </c>
      <c r="B30" s="37">
        <f t="shared" si="2"/>
        <v>98</v>
      </c>
      <c r="C30" s="37">
        <f t="shared" si="0"/>
        <v>97</v>
      </c>
      <c r="D30" s="60">
        <f t="shared" si="1"/>
        <v>0.98979591836734693</v>
      </c>
      <c r="E30" s="86">
        <v>40</v>
      </c>
      <c r="F30" s="37">
        <v>40</v>
      </c>
      <c r="G30" s="60">
        <f t="shared" si="3"/>
        <v>1</v>
      </c>
      <c r="H30" s="86">
        <v>58</v>
      </c>
      <c r="I30" s="37">
        <v>57</v>
      </c>
      <c r="J30" s="60">
        <f t="shared" si="4"/>
        <v>0.98275862068965514</v>
      </c>
      <c r="K30" s="35"/>
    </row>
    <row r="31" spans="1:11" s="32" customFormat="1" ht="14.25" customHeight="1" x14ac:dyDescent="0.25">
      <c r="A31" s="49">
        <v>0.41666666666666669</v>
      </c>
      <c r="B31" s="37">
        <f t="shared" si="2"/>
        <v>83</v>
      </c>
      <c r="C31" s="37">
        <f t="shared" si="0"/>
        <v>80</v>
      </c>
      <c r="D31" s="60">
        <f t="shared" si="1"/>
        <v>0.96385542168674698</v>
      </c>
      <c r="E31" s="86">
        <v>27</v>
      </c>
      <c r="F31" s="37">
        <v>27</v>
      </c>
      <c r="G31" s="60">
        <f t="shared" si="3"/>
        <v>1</v>
      </c>
      <c r="H31" s="86">
        <v>56</v>
      </c>
      <c r="I31" s="37">
        <v>53</v>
      </c>
      <c r="J31" s="60">
        <f t="shared" si="4"/>
        <v>0.9464285714285714</v>
      </c>
      <c r="K31" s="35"/>
    </row>
    <row r="32" spans="1:11" s="32" customFormat="1" ht="14.25" customHeight="1" x14ac:dyDescent="0.25">
      <c r="A32" s="49">
        <v>0.42708333333333331</v>
      </c>
      <c r="B32" s="37">
        <f t="shared" si="2"/>
        <v>78</v>
      </c>
      <c r="C32" s="37">
        <f t="shared" si="0"/>
        <v>77</v>
      </c>
      <c r="D32" s="60">
        <f t="shared" si="1"/>
        <v>0.98717948717948723</v>
      </c>
      <c r="E32" s="86">
        <v>37</v>
      </c>
      <c r="F32" s="37">
        <v>37</v>
      </c>
      <c r="G32" s="60">
        <f t="shared" si="3"/>
        <v>1</v>
      </c>
      <c r="H32" s="86">
        <v>41</v>
      </c>
      <c r="I32" s="37">
        <v>40</v>
      </c>
      <c r="J32" s="60">
        <f t="shared" si="4"/>
        <v>0.97560975609756095</v>
      </c>
      <c r="K32" s="35"/>
    </row>
    <row r="33" spans="1:11" s="32" customFormat="1" ht="14.25" customHeight="1" x14ac:dyDescent="0.25">
      <c r="A33" s="49">
        <v>0.4375</v>
      </c>
      <c r="B33" s="37">
        <f t="shared" si="2"/>
        <v>84</v>
      </c>
      <c r="C33" s="37">
        <f t="shared" si="0"/>
        <v>83</v>
      </c>
      <c r="D33" s="60">
        <f t="shared" si="1"/>
        <v>0.98809523809523814</v>
      </c>
      <c r="E33" s="86">
        <v>31</v>
      </c>
      <c r="F33" s="37">
        <v>30</v>
      </c>
      <c r="G33" s="60">
        <f t="shared" si="3"/>
        <v>0.967741935483871</v>
      </c>
      <c r="H33" s="86">
        <v>53</v>
      </c>
      <c r="I33" s="37">
        <v>53</v>
      </c>
      <c r="J33" s="60">
        <f t="shared" si="4"/>
        <v>1</v>
      </c>
      <c r="K33" s="35"/>
    </row>
    <row r="34" spans="1:11" s="32" customFormat="1" ht="14.25" customHeight="1" x14ac:dyDescent="0.25">
      <c r="A34" s="49">
        <v>0.44791666666666669</v>
      </c>
      <c r="B34" s="37">
        <f t="shared" si="2"/>
        <v>82</v>
      </c>
      <c r="C34" s="37">
        <f t="shared" si="0"/>
        <v>81</v>
      </c>
      <c r="D34" s="60">
        <f t="shared" si="1"/>
        <v>0.98780487804878048</v>
      </c>
      <c r="E34" s="86">
        <v>36</v>
      </c>
      <c r="F34" s="37">
        <v>36</v>
      </c>
      <c r="G34" s="60">
        <f t="shared" si="3"/>
        <v>1</v>
      </c>
      <c r="H34" s="86">
        <v>46</v>
      </c>
      <c r="I34" s="37">
        <v>45</v>
      </c>
      <c r="J34" s="60">
        <f t="shared" si="4"/>
        <v>0.97826086956521741</v>
      </c>
      <c r="K34" s="35"/>
    </row>
    <row r="35" spans="1:11" s="32" customFormat="1" ht="14.25" customHeight="1" x14ac:dyDescent="0.25">
      <c r="A35" s="49">
        <v>0.45833333333333331</v>
      </c>
      <c r="B35" s="37">
        <f t="shared" si="2"/>
        <v>90</v>
      </c>
      <c r="C35" s="37">
        <f t="shared" si="0"/>
        <v>88</v>
      </c>
      <c r="D35" s="60">
        <f t="shared" si="1"/>
        <v>0.97777777777777775</v>
      </c>
      <c r="E35" s="86">
        <v>41</v>
      </c>
      <c r="F35" s="37">
        <v>39</v>
      </c>
      <c r="G35" s="60">
        <f t="shared" si="3"/>
        <v>0.95121951219512191</v>
      </c>
      <c r="H35" s="86">
        <v>49</v>
      </c>
      <c r="I35" s="37">
        <v>49</v>
      </c>
      <c r="J35" s="60">
        <f t="shared" si="4"/>
        <v>1</v>
      </c>
      <c r="K35" s="35"/>
    </row>
    <row r="36" spans="1:11" s="32" customFormat="1" ht="14.25" customHeight="1" x14ac:dyDescent="0.25">
      <c r="A36" s="49">
        <v>0.46875</v>
      </c>
      <c r="B36" s="37">
        <f t="shared" si="2"/>
        <v>85</v>
      </c>
      <c r="C36" s="37">
        <f t="shared" si="0"/>
        <v>85</v>
      </c>
      <c r="D36" s="60">
        <f t="shared" si="1"/>
        <v>1</v>
      </c>
      <c r="E36" s="86">
        <v>39</v>
      </c>
      <c r="F36" s="37">
        <v>39</v>
      </c>
      <c r="G36" s="60">
        <f t="shared" si="3"/>
        <v>1</v>
      </c>
      <c r="H36" s="86">
        <v>46</v>
      </c>
      <c r="I36" s="37">
        <v>46</v>
      </c>
      <c r="J36" s="60">
        <f t="shared" si="4"/>
        <v>1</v>
      </c>
      <c r="K36" s="35"/>
    </row>
    <row r="37" spans="1:11" s="32" customFormat="1" ht="14.25" customHeight="1" x14ac:dyDescent="0.25">
      <c r="A37" s="49">
        <v>0.47916666666666669</v>
      </c>
      <c r="B37" s="37">
        <f t="shared" si="2"/>
        <v>95</v>
      </c>
      <c r="C37" s="37">
        <f t="shared" si="0"/>
        <v>94</v>
      </c>
      <c r="D37" s="60">
        <f t="shared" si="1"/>
        <v>0.98947368421052628</v>
      </c>
      <c r="E37" s="86">
        <v>37</v>
      </c>
      <c r="F37" s="37">
        <v>37</v>
      </c>
      <c r="G37" s="60">
        <f t="shared" si="3"/>
        <v>1</v>
      </c>
      <c r="H37" s="86">
        <v>58</v>
      </c>
      <c r="I37" s="37">
        <v>57</v>
      </c>
      <c r="J37" s="60">
        <f t="shared" si="4"/>
        <v>0.98275862068965514</v>
      </c>
      <c r="K37" s="35"/>
    </row>
    <row r="38" spans="1:11" s="32" customFormat="1" ht="14.25" customHeight="1" x14ac:dyDescent="0.25">
      <c r="A38" s="49">
        <v>0.48958333333333331</v>
      </c>
      <c r="B38" s="37">
        <f t="shared" si="2"/>
        <v>94</v>
      </c>
      <c r="C38" s="37">
        <f t="shared" si="0"/>
        <v>91</v>
      </c>
      <c r="D38" s="60">
        <f t="shared" si="1"/>
        <v>0.96808510638297873</v>
      </c>
      <c r="E38" s="86">
        <v>42</v>
      </c>
      <c r="F38" s="37">
        <v>40</v>
      </c>
      <c r="G38" s="60">
        <f t="shared" si="3"/>
        <v>0.95238095238095233</v>
      </c>
      <c r="H38" s="86">
        <v>52</v>
      </c>
      <c r="I38" s="37">
        <v>51</v>
      </c>
      <c r="J38" s="60">
        <f t="shared" si="4"/>
        <v>0.98076923076923073</v>
      </c>
      <c r="K38" s="35"/>
    </row>
    <row r="39" spans="1:11" s="32" customFormat="1" ht="14.25" customHeight="1" x14ac:dyDescent="0.25">
      <c r="A39" s="49">
        <v>0.5</v>
      </c>
      <c r="B39" s="37">
        <f t="shared" si="2"/>
        <v>87</v>
      </c>
      <c r="C39" s="37">
        <f t="shared" si="0"/>
        <v>83</v>
      </c>
      <c r="D39" s="60">
        <f t="shared" si="1"/>
        <v>0.95402298850574707</v>
      </c>
      <c r="E39" s="86">
        <v>45</v>
      </c>
      <c r="F39" s="37">
        <v>45</v>
      </c>
      <c r="G39" s="60">
        <f t="shared" si="3"/>
        <v>1</v>
      </c>
      <c r="H39" s="86">
        <v>42</v>
      </c>
      <c r="I39" s="37">
        <v>38</v>
      </c>
      <c r="J39" s="60">
        <f t="shared" si="4"/>
        <v>0.90476190476190477</v>
      </c>
      <c r="K39" s="35"/>
    </row>
    <row r="40" spans="1:11" s="32" customFormat="1" ht="14.25" customHeight="1" x14ac:dyDescent="0.25">
      <c r="A40" s="49">
        <v>0.51041666666666663</v>
      </c>
      <c r="B40" s="37">
        <f t="shared" si="2"/>
        <v>82</v>
      </c>
      <c r="C40" s="37">
        <f t="shared" si="0"/>
        <v>80</v>
      </c>
      <c r="D40" s="60">
        <f t="shared" si="1"/>
        <v>0.97560975609756095</v>
      </c>
      <c r="E40" s="86">
        <v>27</v>
      </c>
      <c r="F40" s="37">
        <v>25</v>
      </c>
      <c r="G40" s="60">
        <f t="shared" si="3"/>
        <v>0.92592592592592593</v>
      </c>
      <c r="H40" s="86">
        <v>55</v>
      </c>
      <c r="I40" s="37">
        <v>55</v>
      </c>
      <c r="J40" s="60">
        <f t="shared" si="4"/>
        <v>1</v>
      </c>
      <c r="K40" s="35"/>
    </row>
    <row r="41" spans="1:11" s="32" customFormat="1" ht="14.25" customHeight="1" x14ac:dyDescent="0.25">
      <c r="A41" s="49">
        <v>0.52083333333333337</v>
      </c>
      <c r="B41" s="37">
        <f t="shared" si="2"/>
        <v>79</v>
      </c>
      <c r="C41" s="37">
        <f t="shared" si="0"/>
        <v>73</v>
      </c>
      <c r="D41" s="60">
        <f t="shared" si="1"/>
        <v>0.92405063291139244</v>
      </c>
      <c r="E41" s="86">
        <v>39</v>
      </c>
      <c r="F41" s="37">
        <v>36</v>
      </c>
      <c r="G41" s="60">
        <f t="shared" si="3"/>
        <v>0.92307692307692313</v>
      </c>
      <c r="H41" s="86">
        <v>40</v>
      </c>
      <c r="I41" s="37">
        <v>37</v>
      </c>
      <c r="J41" s="60">
        <f t="shared" si="4"/>
        <v>0.92500000000000004</v>
      </c>
      <c r="K41" s="35"/>
    </row>
    <row r="42" spans="1:11" s="32" customFormat="1" ht="14.25" customHeight="1" x14ac:dyDescent="0.25">
      <c r="A42" s="49">
        <v>0.53125</v>
      </c>
      <c r="B42" s="37">
        <f t="shared" si="2"/>
        <v>60</v>
      </c>
      <c r="C42" s="37">
        <f t="shared" si="0"/>
        <v>58</v>
      </c>
      <c r="D42" s="60">
        <f t="shared" si="1"/>
        <v>0.96666666666666667</v>
      </c>
      <c r="E42" s="86">
        <v>19</v>
      </c>
      <c r="F42" s="37">
        <v>19</v>
      </c>
      <c r="G42" s="60">
        <f t="shared" si="3"/>
        <v>1</v>
      </c>
      <c r="H42" s="86">
        <v>41</v>
      </c>
      <c r="I42" s="37">
        <v>39</v>
      </c>
      <c r="J42" s="60">
        <f t="shared" si="4"/>
        <v>0.95121951219512191</v>
      </c>
      <c r="K42" s="35"/>
    </row>
    <row r="43" spans="1:11" s="32" customFormat="1" ht="14.25" customHeight="1" x14ac:dyDescent="0.25">
      <c r="A43" s="49">
        <v>0.54166666666666663</v>
      </c>
      <c r="B43" s="37">
        <f t="shared" si="2"/>
        <v>73</v>
      </c>
      <c r="C43" s="37">
        <f t="shared" si="0"/>
        <v>72</v>
      </c>
      <c r="D43" s="60">
        <f t="shared" si="1"/>
        <v>0.98630136986301364</v>
      </c>
      <c r="E43" s="86">
        <v>29</v>
      </c>
      <c r="F43" s="37">
        <v>28</v>
      </c>
      <c r="G43" s="60">
        <f t="shared" si="3"/>
        <v>0.96551724137931039</v>
      </c>
      <c r="H43" s="86">
        <v>44</v>
      </c>
      <c r="I43" s="37">
        <v>44</v>
      </c>
      <c r="J43" s="60">
        <f t="shared" si="4"/>
        <v>1</v>
      </c>
      <c r="K43" s="35"/>
    </row>
    <row r="44" spans="1:11" s="32" customFormat="1" ht="14.25" customHeight="1" x14ac:dyDescent="0.25">
      <c r="A44" s="49">
        <v>0.55208333333333337</v>
      </c>
      <c r="B44" s="37">
        <f t="shared" si="2"/>
        <v>78</v>
      </c>
      <c r="C44" s="37">
        <f t="shared" si="0"/>
        <v>74</v>
      </c>
      <c r="D44" s="60">
        <f t="shared" si="1"/>
        <v>0.94871794871794868</v>
      </c>
      <c r="E44" s="86">
        <v>30</v>
      </c>
      <c r="F44" s="37">
        <v>29</v>
      </c>
      <c r="G44" s="60">
        <f t="shared" si="3"/>
        <v>0.96666666666666667</v>
      </c>
      <c r="H44" s="86">
        <v>48</v>
      </c>
      <c r="I44" s="37">
        <v>45</v>
      </c>
      <c r="J44" s="60">
        <f t="shared" si="4"/>
        <v>0.9375</v>
      </c>
      <c r="K44" s="35"/>
    </row>
    <row r="45" spans="1:11" s="32" customFormat="1" ht="14.25" customHeight="1" x14ac:dyDescent="0.25">
      <c r="A45" s="49">
        <v>0.5625</v>
      </c>
      <c r="B45" s="37">
        <f t="shared" si="2"/>
        <v>88</v>
      </c>
      <c r="C45" s="37">
        <f t="shared" si="0"/>
        <v>87</v>
      </c>
      <c r="D45" s="60">
        <f t="shared" si="1"/>
        <v>0.98863636363636365</v>
      </c>
      <c r="E45" s="86">
        <v>37</v>
      </c>
      <c r="F45" s="37">
        <v>37</v>
      </c>
      <c r="G45" s="60">
        <f t="shared" si="3"/>
        <v>1</v>
      </c>
      <c r="H45" s="86">
        <v>51</v>
      </c>
      <c r="I45" s="37">
        <v>50</v>
      </c>
      <c r="J45" s="60">
        <f t="shared" si="4"/>
        <v>0.98039215686274506</v>
      </c>
      <c r="K45" s="35"/>
    </row>
    <row r="46" spans="1:11" s="32" customFormat="1" ht="14.25" customHeight="1" x14ac:dyDescent="0.25">
      <c r="A46" s="49">
        <v>0.57291666666666663</v>
      </c>
      <c r="B46" s="37">
        <f t="shared" si="2"/>
        <v>74</v>
      </c>
      <c r="C46" s="37">
        <f t="shared" si="0"/>
        <v>72</v>
      </c>
      <c r="D46" s="60">
        <f t="shared" si="1"/>
        <v>0.97297297297297303</v>
      </c>
      <c r="E46" s="86">
        <v>31</v>
      </c>
      <c r="F46" s="37">
        <v>29</v>
      </c>
      <c r="G46" s="60">
        <f t="shared" si="3"/>
        <v>0.93548387096774188</v>
      </c>
      <c r="H46" s="86">
        <v>43</v>
      </c>
      <c r="I46" s="37">
        <v>43</v>
      </c>
      <c r="J46" s="60">
        <f t="shared" si="4"/>
        <v>1</v>
      </c>
      <c r="K46" s="35"/>
    </row>
    <row r="47" spans="1:11" s="32" customFormat="1" ht="14.25" customHeight="1" x14ac:dyDescent="0.25">
      <c r="A47" s="49">
        <v>0.58333333333333337</v>
      </c>
      <c r="B47" s="37">
        <f t="shared" si="2"/>
        <v>88</v>
      </c>
      <c r="C47" s="37">
        <f t="shared" si="0"/>
        <v>88</v>
      </c>
      <c r="D47" s="60">
        <f t="shared" si="1"/>
        <v>1</v>
      </c>
      <c r="E47" s="86">
        <v>36</v>
      </c>
      <c r="F47" s="37">
        <v>36</v>
      </c>
      <c r="G47" s="60">
        <f t="shared" si="3"/>
        <v>1</v>
      </c>
      <c r="H47" s="86">
        <v>52</v>
      </c>
      <c r="I47" s="37">
        <v>52</v>
      </c>
      <c r="J47" s="60">
        <f t="shared" si="4"/>
        <v>1</v>
      </c>
      <c r="K47" s="35"/>
    </row>
    <row r="48" spans="1:11" s="32" customFormat="1" ht="14.25" customHeight="1" x14ac:dyDescent="0.25">
      <c r="A48" s="49">
        <v>0.59375</v>
      </c>
      <c r="B48" s="37">
        <f t="shared" si="2"/>
        <v>69</v>
      </c>
      <c r="C48" s="37">
        <f t="shared" si="0"/>
        <v>67</v>
      </c>
      <c r="D48" s="60">
        <f t="shared" si="1"/>
        <v>0.97101449275362317</v>
      </c>
      <c r="E48" s="86">
        <v>38</v>
      </c>
      <c r="F48" s="37">
        <v>36</v>
      </c>
      <c r="G48" s="60">
        <f t="shared" si="3"/>
        <v>0.94736842105263153</v>
      </c>
      <c r="H48" s="86">
        <v>31</v>
      </c>
      <c r="I48" s="37">
        <v>31</v>
      </c>
      <c r="J48" s="60">
        <f t="shared" si="4"/>
        <v>1</v>
      </c>
      <c r="K48" s="35"/>
    </row>
    <row r="49" spans="1:11" s="32" customFormat="1" ht="14.25" customHeight="1" x14ac:dyDescent="0.25">
      <c r="A49" s="49">
        <v>0.60416666666666663</v>
      </c>
      <c r="B49" s="37">
        <f t="shared" si="2"/>
        <v>99</v>
      </c>
      <c r="C49" s="37">
        <f t="shared" si="0"/>
        <v>97</v>
      </c>
      <c r="D49" s="60">
        <f t="shared" si="1"/>
        <v>0.97979797979797978</v>
      </c>
      <c r="E49" s="86">
        <v>47</v>
      </c>
      <c r="F49" s="37">
        <v>45</v>
      </c>
      <c r="G49" s="60">
        <f t="shared" si="3"/>
        <v>0.95744680851063835</v>
      </c>
      <c r="H49" s="86">
        <v>52</v>
      </c>
      <c r="I49" s="37">
        <v>52</v>
      </c>
      <c r="J49" s="60">
        <f t="shared" si="4"/>
        <v>1</v>
      </c>
      <c r="K49" s="35"/>
    </row>
    <row r="50" spans="1:11" s="32" customFormat="1" ht="14.25" customHeight="1" x14ac:dyDescent="0.25">
      <c r="A50" s="49">
        <v>0.61458333333333337</v>
      </c>
      <c r="B50" s="37">
        <f t="shared" si="2"/>
        <v>99</v>
      </c>
      <c r="C50" s="37">
        <f t="shared" si="0"/>
        <v>94</v>
      </c>
      <c r="D50" s="60">
        <f t="shared" si="1"/>
        <v>0.9494949494949495</v>
      </c>
      <c r="E50" s="86">
        <v>42</v>
      </c>
      <c r="F50" s="37">
        <v>42</v>
      </c>
      <c r="G50" s="60">
        <f t="shared" si="3"/>
        <v>1</v>
      </c>
      <c r="H50" s="86">
        <v>57</v>
      </c>
      <c r="I50" s="37">
        <v>52</v>
      </c>
      <c r="J50" s="60">
        <f t="shared" si="4"/>
        <v>0.91228070175438591</v>
      </c>
      <c r="K50" s="35"/>
    </row>
    <row r="51" spans="1:11" s="32" customFormat="1" ht="14.25" customHeight="1" x14ac:dyDescent="0.25">
      <c r="A51" s="49">
        <v>0.625</v>
      </c>
      <c r="B51" s="37">
        <f t="shared" si="2"/>
        <v>136</v>
      </c>
      <c r="C51" s="37">
        <f t="shared" si="0"/>
        <v>135</v>
      </c>
      <c r="D51" s="60">
        <f t="shared" si="1"/>
        <v>0.99264705882352944</v>
      </c>
      <c r="E51" s="86">
        <v>49</v>
      </c>
      <c r="F51" s="37">
        <v>48</v>
      </c>
      <c r="G51" s="60">
        <f t="shared" si="3"/>
        <v>0.97959183673469385</v>
      </c>
      <c r="H51" s="86">
        <v>87</v>
      </c>
      <c r="I51" s="37">
        <v>87</v>
      </c>
      <c r="J51" s="60">
        <f t="shared" si="4"/>
        <v>1</v>
      </c>
      <c r="K51" s="35"/>
    </row>
    <row r="52" spans="1:11" s="32" customFormat="1" ht="14.25" customHeight="1" x14ac:dyDescent="0.25">
      <c r="A52" s="49">
        <v>0.63541666666666663</v>
      </c>
      <c r="B52" s="37">
        <f t="shared" si="2"/>
        <v>102</v>
      </c>
      <c r="C52" s="37">
        <f t="shared" si="0"/>
        <v>101</v>
      </c>
      <c r="D52" s="60">
        <f t="shared" si="1"/>
        <v>0.99019607843137258</v>
      </c>
      <c r="E52" s="86">
        <v>48</v>
      </c>
      <c r="F52" s="37">
        <v>47</v>
      </c>
      <c r="G52" s="60">
        <f t="shared" si="3"/>
        <v>0.97916666666666663</v>
      </c>
      <c r="H52" s="86">
        <v>54</v>
      </c>
      <c r="I52" s="37">
        <v>54</v>
      </c>
      <c r="J52" s="60">
        <f t="shared" si="4"/>
        <v>1</v>
      </c>
      <c r="K52" s="35"/>
    </row>
    <row r="53" spans="1:11" s="32" customFormat="1" ht="14.25" customHeight="1" x14ac:dyDescent="0.25">
      <c r="A53" s="49">
        <v>0.64583333333333337</v>
      </c>
      <c r="B53" s="37">
        <f t="shared" si="2"/>
        <v>119</v>
      </c>
      <c r="C53" s="37">
        <f t="shared" si="0"/>
        <v>119</v>
      </c>
      <c r="D53" s="60">
        <f t="shared" si="1"/>
        <v>1</v>
      </c>
      <c r="E53" s="86">
        <v>71</v>
      </c>
      <c r="F53" s="37">
        <v>71</v>
      </c>
      <c r="G53" s="60">
        <f t="shared" si="3"/>
        <v>1</v>
      </c>
      <c r="H53" s="86">
        <v>48</v>
      </c>
      <c r="I53" s="37">
        <v>48</v>
      </c>
      <c r="J53" s="60">
        <f t="shared" si="4"/>
        <v>1</v>
      </c>
      <c r="K53" s="35"/>
    </row>
    <row r="54" spans="1:11" s="32" customFormat="1" ht="14.25" customHeight="1" x14ac:dyDescent="0.25">
      <c r="A54" s="49">
        <v>0.65625</v>
      </c>
      <c r="B54" s="37">
        <f t="shared" si="2"/>
        <v>99</v>
      </c>
      <c r="C54" s="37">
        <f t="shared" si="0"/>
        <v>97</v>
      </c>
      <c r="D54" s="60">
        <f t="shared" si="1"/>
        <v>0.97979797979797978</v>
      </c>
      <c r="E54" s="86">
        <v>53</v>
      </c>
      <c r="F54" s="37">
        <v>52</v>
      </c>
      <c r="G54" s="60">
        <f t="shared" si="3"/>
        <v>0.98113207547169812</v>
      </c>
      <c r="H54" s="86">
        <v>46</v>
      </c>
      <c r="I54" s="37">
        <v>45</v>
      </c>
      <c r="J54" s="60">
        <f t="shared" si="4"/>
        <v>0.97826086956521741</v>
      </c>
      <c r="K54" s="35"/>
    </row>
    <row r="55" spans="1:11" s="32" customFormat="1" ht="14.25" customHeight="1" x14ac:dyDescent="0.25">
      <c r="A55" s="49">
        <v>0.66666666666666663</v>
      </c>
      <c r="B55" s="37">
        <f t="shared" si="2"/>
        <v>113</v>
      </c>
      <c r="C55" s="37">
        <f t="shared" si="0"/>
        <v>109</v>
      </c>
      <c r="D55" s="60">
        <f t="shared" si="1"/>
        <v>0.96460176991150437</v>
      </c>
      <c r="E55" s="86">
        <v>66</v>
      </c>
      <c r="F55" s="37">
        <v>66</v>
      </c>
      <c r="G55" s="60">
        <f t="shared" si="3"/>
        <v>1</v>
      </c>
      <c r="H55" s="86">
        <v>47</v>
      </c>
      <c r="I55" s="37">
        <v>43</v>
      </c>
      <c r="J55" s="60">
        <f t="shared" si="4"/>
        <v>0.91489361702127658</v>
      </c>
      <c r="K55" s="35"/>
    </row>
    <row r="56" spans="1:11" s="32" customFormat="1" ht="14.25" customHeight="1" x14ac:dyDescent="0.25">
      <c r="A56" s="49">
        <v>0.67708333333333337</v>
      </c>
      <c r="B56" s="37">
        <f t="shared" si="2"/>
        <v>106</v>
      </c>
      <c r="C56" s="37">
        <f t="shared" si="0"/>
        <v>103</v>
      </c>
      <c r="D56" s="60">
        <f t="shared" si="1"/>
        <v>0.97169811320754718</v>
      </c>
      <c r="E56" s="86">
        <v>54</v>
      </c>
      <c r="F56" s="37">
        <v>53</v>
      </c>
      <c r="G56" s="60">
        <f t="shared" si="3"/>
        <v>0.98148148148148151</v>
      </c>
      <c r="H56" s="86">
        <v>52</v>
      </c>
      <c r="I56" s="37">
        <v>50</v>
      </c>
      <c r="J56" s="60">
        <f t="shared" si="4"/>
        <v>0.96153846153846156</v>
      </c>
      <c r="K56" s="35"/>
    </row>
    <row r="57" spans="1:11" s="32" customFormat="1" ht="14.25" customHeight="1" x14ac:dyDescent="0.25">
      <c r="A57" s="49">
        <v>0.6875</v>
      </c>
      <c r="B57" s="37">
        <f t="shared" si="2"/>
        <v>137</v>
      </c>
      <c r="C57" s="37">
        <f t="shared" si="0"/>
        <v>137</v>
      </c>
      <c r="D57" s="60">
        <f t="shared" si="1"/>
        <v>1</v>
      </c>
      <c r="E57" s="86">
        <v>77</v>
      </c>
      <c r="F57" s="37">
        <v>77</v>
      </c>
      <c r="G57" s="60">
        <f t="shared" si="3"/>
        <v>1</v>
      </c>
      <c r="H57" s="86">
        <v>60</v>
      </c>
      <c r="I57" s="37">
        <v>60</v>
      </c>
      <c r="J57" s="60">
        <f t="shared" si="4"/>
        <v>1</v>
      </c>
      <c r="K57" s="35"/>
    </row>
    <row r="58" spans="1:11" s="32" customFormat="1" ht="14.25" customHeight="1" x14ac:dyDescent="0.25">
      <c r="A58" s="49">
        <v>0.69791666666666663</v>
      </c>
      <c r="B58" s="37">
        <f t="shared" si="2"/>
        <v>117</v>
      </c>
      <c r="C58" s="37">
        <f t="shared" si="0"/>
        <v>117</v>
      </c>
      <c r="D58" s="60">
        <f t="shared" si="1"/>
        <v>1</v>
      </c>
      <c r="E58" s="86">
        <v>67</v>
      </c>
      <c r="F58" s="37">
        <v>67</v>
      </c>
      <c r="G58" s="60">
        <f t="shared" si="3"/>
        <v>1</v>
      </c>
      <c r="H58" s="86">
        <v>50</v>
      </c>
      <c r="I58" s="37">
        <v>50</v>
      </c>
      <c r="J58" s="60">
        <f t="shared" si="4"/>
        <v>1</v>
      </c>
      <c r="K58" s="35"/>
    </row>
    <row r="59" spans="1:11" s="32" customFormat="1" ht="14.25" customHeight="1" x14ac:dyDescent="0.25">
      <c r="A59" s="49">
        <v>0.70833333333333337</v>
      </c>
      <c r="B59" s="37">
        <f t="shared" si="2"/>
        <v>170</v>
      </c>
      <c r="C59" s="37">
        <f t="shared" si="0"/>
        <v>170</v>
      </c>
      <c r="D59" s="60">
        <f t="shared" si="1"/>
        <v>1</v>
      </c>
      <c r="E59" s="86">
        <v>92</v>
      </c>
      <c r="F59" s="37">
        <v>92</v>
      </c>
      <c r="G59" s="60">
        <f t="shared" si="3"/>
        <v>1</v>
      </c>
      <c r="H59" s="86">
        <v>78</v>
      </c>
      <c r="I59" s="37">
        <v>78</v>
      </c>
      <c r="J59" s="60">
        <f t="shared" si="4"/>
        <v>1</v>
      </c>
      <c r="K59" s="35"/>
    </row>
    <row r="60" spans="1:11" s="32" customFormat="1" ht="14.25" customHeight="1" x14ac:dyDescent="0.25">
      <c r="A60" s="49">
        <v>0.71875</v>
      </c>
      <c r="B60" s="37">
        <f t="shared" si="2"/>
        <v>141</v>
      </c>
      <c r="C60" s="37">
        <f t="shared" si="0"/>
        <v>141</v>
      </c>
      <c r="D60" s="60">
        <f t="shared" si="1"/>
        <v>1</v>
      </c>
      <c r="E60" s="86">
        <v>71</v>
      </c>
      <c r="F60" s="37">
        <v>71</v>
      </c>
      <c r="G60" s="60">
        <f t="shared" si="3"/>
        <v>1</v>
      </c>
      <c r="H60" s="86">
        <v>70</v>
      </c>
      <c r="I60" s="37">
        <v>70</v>
      </c>
      <c r="J60" s="60">
        <f t="shared" si="4"/>
        <v>1</v>
      </c>
      <c r="K60" s="35"/>
    </row>
    <row r="61" spans="1:11" s="32" customFormat="1" ht="14.25" customHeight="1" x14ac:dyDescent="0.25">
      <c r="A61" s="49">
        <v>0.72916666666666663</v>
      </c>
      <c r="B61" s="37">
        <f t="shared" si="2"/>
        <v>134</v>
      </c>
      <c r="C61" s="37">
        <f t="shared" si="0"/>
        <v>134</v>
      </c>
      <c r="D61" s="60">
        <f t="shared" si="1"/>
        <v>1</v>
      </c>
      <c r="E61" s="86">
        <v>66</v>
      </c>
      <c r="F61" s="37">
        <v>66</v>
      </c>
      <c r="G61" s="60">
        <f t="shared" si="3"/>
        <v>1</v>
      </c>
      <c r="H61" s="86">
        <v>68</v>
      </c>
      <c r="I61" s="37">
        <v>68</v>
      </c>
      <c r="J61" s="60">
        <f t="shared" si="4"/>
        <v>1</v>
      </c>
      <c r="K61" s="35"/>
    </row>
    <row r="62" spans="1:11" s="32" customFormat="1" ht="14.25" customHeight="1" x14ac:dyDescent="0.25">
      <c r="A62" s="49">
        <v>0.73958333333333337</v>
      </c>
      <c r="B62" s="37">
        <f t="shared" si="2"/>
        <v>133</v>
      </c>
      <c r="C62" s="37">
        <f t="shared" si="0"/>
        <v>132</v>
      </c>
      <c r="D62" s="60">
        <f t="shared" si="1"/>
        <v>0.99248120300751874</v>
      </c>
      <c r="E62" s="86">
        <v>62</v>
      </c>
      <c r="F62" s="37">
        <v>62</v>
      </c>
      <c r="G62" s="60">
        <f t="shared" si="3"/>
        <v>1</v>
      </c>
      <c r="H62" s="86">
        <v>71</v>
      </c>
      <c r="I62" s="37">
        <v>70</v>
      </c>
      <c r="J62" s="60">
        <f t="shared" si="4"/>
        <v>0.9859154929577465</v>
      </c>
      <c r="K62" s="35"/>
    </row>
    <row r="63" spans="1:11" s="32" customFormat="1" ht="14.25" customHeight="1" x14ac:dyDescent="0.25">
      <c r="A63" s="49">
        <v>0.75</v>
      </c>
      <c r="B63" s="37">
        <f t="shared" si="2"/>
        <v>126</v>
      </c>
      <c r="C63" s="37">
        <f t="shared" si="0"/>
        <v>124</v>
      </c>
      <c r="D63" s="60">
        <f t="shared" si="1"/>
        <v>0.98412698412698407</v>
      </c>
      <c r="E63" s="86">
        <v>56</v>
      </c>
      <c r="F63" s="37">
        <v>54</v>
      </c>
      <c r="G63" s="60">
        <f t="shared" si="3"/>
        <v>0.9642857142857143</v>
      </c>
      <c r="H63" s="86">
        <v>70</v>
      </c>
      <c r="I63" s="37">
        <v>70</v>
      </c>
      <c r="J63" s="60">
        <f t="shared" si="4"/>
        <v>1</v>
      </c>
      <c r="K63" s="35"/>
    </row>
    <row r="64" spans="1:11" s="32" customFormat="1" ht="14.25" customHeight="1" x14ac:dyDescent="0.25">
      <c r="A64" s="49">
        <v>0.76041666666666663</v>
      </c>
      <c r="B64" s="37">
        <f t="shared" si="2"/>
        <v>115</v>
      </c>
      <c r="C64" s="37">
        <f t="shared" si="0"/>
        <v>112</v>
      </c>
      <c r="D64" s="60">
        <f t="shared" si="1"/>
        <v>0.97391304347826091</v>
      </c>
      <c r="E64" s="86">
        <v>60</v>
      </c>
      <c r="F64" s="37">
        <v>58</v>
      </c>
      <c r="G64" s="60">
        <f t="shared" si="3"/>
        <v>0.96666666666666667</v>
      </c>
      <c r="H64" s="86">
        <v>55</v>
      </c>
      <c r="I64" s="37">
        <v>54</v>
      </c>
      <c r="J64" s="60">
        <f t="shared" si="4"/>
        <v>0.98181818181818181</v>
      </c>
    </row>
    <row r="65" spans="1:10" s="32" customFormat="1" ht="14.25" customHeight="1" x14ac:dyDescent="0.25">
      <c r="A65" s="49">
        <v>0.77083333333333337</v>
      </c>
      <c r="B65" s="37">
        <f t="shared" si="2"/>
        <v>105</v>
      </c>
      <c r="C65" s="37">
        <f t="shared" si="0"/>
        <v>105</v>
      </c>
      <c r="D65" s="60">
        <f t="shared" si="1"/>
        <v>1</v>
      </c>
      <c r="E65" s="86">
        <v>49</v>
      </c>
      <c r="F65" s="37">
        <v>49</v>
      </c>
      <c r="G65" s="60">
        <f t="shared" si="3"/>
        <v>1</v>
      </c>
      <c r="H65" s="86">
        <v>56</v>
      </c>
      <c r="I65" s="37">
        <v>56</v>
      </c>
      <c r="J65" s="60">
        <f t="shared" si="4"/>
        <v>1</v>
      </c>
    </row>
    <row r="66" spans="1:10" s="32" customFormat="1" ht="14.25" customHeight="1" thickBot="1" x14ac:dyDescent="0.3">
      <c r="A66" s="49">
        <v>0.78125</v>
      </c>
      <c r="B66" s="37">
        <f t="shared" si="2"/>
        <v>87</v>
      </c>
      <c r="C66" s="37">
        <f t="shared" si="0"/>
        <v>85</v>
      </c>
      <c r="D66" s="60">
        <f t="shared" si="1"/>
        <v>0.97701149425287359</v>
      </c>
      <c r="E66" s="86">
        <v>44</v>
      </c>
      <c r="F66" s="37">
        <v>42</v>
      </c>
      <c r="G66" s="60">
        <f t="shared" si="3"/>
        <v>0.95454545454545459</v>
      </c>
      <c r="H66" s="86">
        <v>43</v>
      </c>
      <c r="I66" s="37">
        <v>43</v>
      </c>
      <c r="J66" s="60">
        <f t="shared" si="4"/>
        <v>1</v>
      </c>
    </row>
    <row r="67" spans="1:10" ht="14.25" customHeight="1" thickTop="1" thickBot="1" x14ac:dyDescent="0.3">
      <c r="A67" s="58" t="s">
        <v>2</v>
      </c>
      <c r="B67" s="58">
        <f>SUM(B15:B66)</f>
        <v>5270</v>
      </c>
      <c r="C67" s="58">
        <f>SUM(C15:C66)</f>
        <v>5088</v>
      </c>
      <c r="D67" s="59">
        <f>IFERROR(IF(AND(B67=0,C67=0),0,C67/B67),0)</f>
        <v>0.96546489563567361</v>
      </c>
      <c r="E67" s="58">
        <f>SUM(E15:E66)</f>
        <v>2144</v>
      </c>
      <c r="F67" s="58">
        <f>SUM(F15:F66)</f>
        <v>2100</v>
      </c>
      <c r="G67" s="59">
        <f>IFERROR(IF(AND(E67=0,F67=0),0,F67/E67),0)</f>
        <v>0.97947761194029848</v>
      </c>
      <c r="H67" s="58">
        <f>SUM(H15:H66)</f>
        <v>3126</v>
      </c>
      <c r="I67" s="58">
        <f>SUM(I15:I66)</f>
        <v>2988</v>
      </c>
      <c r="J67" s="59">
        <f>IFERROR(IF(AND(H67=0,I67=0),0,I67/H67),0)</f>
        <v>0.95585412667946257</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8"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87B11-6C36-485E-8BE4-C42E6576D005}">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16</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27</v>
      </c>
      <c r="C15" s="37">
        <f t="shared" ref="C15:C66" si="0">F15+I15</f>
        <v>26</v>
      </c>
      <c r="D15" s="60">
        <f t="shared" ref="D15:D66" si="1">IF(OR(B15=0,C15=0),0,C15/B15)</f>
        <v>0.96296296296296291</v>
      </c>
      <c r="E15" s="86">
        <v>9</v>
      </c>
      <c r="F15" s="37">
        <v>9</v>
      </c>
      <c r="G15" s="60">
        <f>IF(OR(E15=0,F15=0),0,F15/E15)</f>
        <v>1</v>
      </c>
      <c r="H15" s="86">
        <v>18</v>
      </c>
      <c r="I15" s="37">
        <v>17</v>
      </c>
      <c r="J15" s="60">
        <f>IF(OR(H15=0,I15=0),0,I15/H15)</f>
        <v>0.94444444444444442</v>
      </c>
      <c r="K15" s="35"/>
    </row>
    <row r="16" spans="1:11" s="32" customFormat="1" ht="14.25" customHeight="1" x14ac:dyDescent="0.25">
      <c r="A16" s="49">
        <v>0.26041666666666669</v>
      </c>
      <c r="B16" s="37">
        <f t="shared" ref="B16:B66" si="2">E16+H16</f>
        <v>34</v>
      </c>
      <c r="C16" s="37">
        <f t="shared" si="0"/>
        <v>34</v>
      </c>
      <c r="D16" s="60">
        <f t="shared" si="1"/>
        <v>1</v>
      </c>
      <c r="E16" s="86">
        <v>16</v>
      </c>
      <c r="F16" s="37">
        <v>16</v>
      </c>
      <c r="G16" s="60">
        <f t="shared" ref="G16:G66" si="3">IF(OR(E16=0,F16=0),0,F16/E16)</f>
        <v>1</v>
      </c>
      <c r="H16" s="86">
        <v>18</v>
      </c>
      <c r="I16" s="37">
        <v>18</v>
      </c>
      <c r="J16" s="60">
        <f t="shared" ref="J16:J66" si="4">IF(OR(H16=0,I16=0),0,I16/H16)</f>
        <v>1</v>
      </c>
      <c r="K16" s="35"/>
    </row>
    <row r="17" spans="1:11" s="32" customFormat="1" ht="14.25" customHeight="1" x14ac:dyDescent="0.25">
      <c r="A17" s="49">
        <v>0.27083333333333331</v>
      </c>
      <c r="B17" s="37">
        <f t="shared" si="2"/>
        <v>43</v>
      </c>
      <c r="C17" s="37">
        <f t="shared" si="0"/>
        <v>42</v>
      </c>
      <c r="D17" s="60">
        <f t="shared" si="1"/>
        <v>0.97674418604651159</v>
      </c>
      <c r="E17" s="86">
        <v>18</v>
      </c>
      <c r="F17" s="37">
        <v>17</v>
      </c>
      <c r="G17" s="60">
        <f t="shared" si="3"/>
        <v>0.94444444444444442</v>
      </c>
      <c r="H17" s="86">
        <v>25</v>
      </c>
      <c r="I17" s="37">
        <v>25</v>
      </c>
      <c r="J17" s="60">
        <f t="shared" si="4"/>
        <v>1</v>
      </c>
      <c r="K17" s="35"/>
    </row>
    <row r="18" spans="1:11" s="32" customFormat="1" ht="14.25" customHeight="1" x14ac:dyDescent="0.25">
      <c r="A18" s="49">
        <v>0.28125</v>
      </c>
      <c r="B18" s="37">
        <f t="shared" si="2"/>
        <v>63</v>
      </c>
      <c r="C18" s="37">
        <f t="shared" si="0"/>
        <v>60</v>
      </c>
      <c r="D18" s="60">
        <f t="shared" si="1"/>
        <v>0.95238095238095233</v>
      </c>
      <c r="E18" s="86">
        <v>30</v>
      </c>
      <c r="F18" s="37">
        <v>29</v>
      </c>
      <c r="G18" s="60">
        <f t="shared" si="3"/>
        <v>0.96666666666666667</v>
      </c>
      <c r="H18" s="86">
        <v>33</v>
      </c>
      <c r="I18" s="37">
        <v>31</v>
      </c>
      <c r="J18" s="60">
        <f t="shared" si="4"/>
        <v>0.93939393939393945</v>
      </c>
      <c r="K18" s="35"/>
    </row>
    <row r="19" spans="1:11" s="32" customFormat="1" ht="14.25" customHeight="1" x14ac:dyDescent="0.25">
      <c r="A19" s="49">
        <v>0.29166666666666669</v>
      </c>
      <c r="B19" s="37">
        <f t="shared" si="2"/>
        <v>118</v>
      </c>
      <c r="C19" s="37">
        <f t="shared" si="0"/>
        <v>112</v>
      </c>
      <c r="D19" s="60">
        <f t="shared" si="1"/>
        <v>0.94915254237288138</v>
      </c>
      <c r="E19" s="86">
        <v>42</v>
      </c>
      <c r="F19" s="37">
        <v>40</v>
      </c>
      <c r="G19" s="60">
        <f t="shared" si="3"/>
        <v>0.95238095238095233</v>
      </c>
      <c r="H19" s="86">
        <v>76</v>
      </c>
      <c r="I19" s="37">
        <v>72</v>
      </c>
      <c r="J19" s="60">
        <f t="shared" si="4"/>
        <v>0.94736842105263153</v>
      </c>
      <c r="K19" s="35"/>
    </row>
    <row r="20" spans="1:11" s="32" customFormat="1" ht="14.25" customHeight="1" x14ac:dyDescent="0.25">
      <c r="A20" s="49">
        <v>0.30208333333333331</v>
      </c>
      <c r="B20" s="37">
        <f t="shared" si="2"/>
        <v>127</v>
      </c>
      <c r="C20" s="37">
        <f t="shared" si="0"/>
        <v>123</v>
      </c>
      <c r="D20" s="60">
        <f t="shared" si="1"/>
        <v>0.96850393700787396</v>
      </c>
      <c r="E20" s="86">
        <v>37</v>
      </c>
      <c r="F20" s="37">
        <v>34</v>
      </c>
      <c r="G20" s="60">
        <f t="shared" si="3"/>
        <v>0.91891891891891897</v>
      </c>
      <c r="H20" s="86">
        <v>90</v>
      </c>
      <c r="I20" s="37">
        <v>89</v>
      </c>
      <c r="J20" s="60">
        <f t="shared" si="4"/>
        <v>0.98888888888888893</v>
      </c>
      <c r="K20" s="35"/>
    </row>
    <row r="21" spans="1:11" s="32" customFormat="1" ht="14.25" customHeight="1" x14ac:dyDescent="0.25">
      <c r="A21" s="49">
        <v>0.3125</v>
      </c>
      <c r="B21" s="37">
        <f t="shared" si="2"/>
        <v>163</v>
      </c>
      <c r="C21" s="37">
        <f t="shared" si="0"/>
        <v>157</v>
      </c>
      <c r="D21" s="60">
        <f t="shared" si="1"/>
        <v>0.96319018404907975</v>
      </c>
      <c r="E21" s="86">
        <v>55</v>
      </c>
      <c r="F21" s="37">
        <v>54</v>
      </c>
      <c r="G21" s="60">
        <f t="shared" si="3"/>
        <v>0.98181818181818181</v>
      </c>
      <c r="H21" s="86">
        <v>108</v>
      </c>
      <c r="I21" s="37">
        <v>103</v>
      </c>
      <c r="J21" s="60">
        <f t="shared" si="4"/>
        <v>0.95370370370370372</v>
      </c>
      <c r="K21" s="35"/>
    </row>
    <row r="22" spans="1:11" s="32" customFormat="1" ht="14.25" customHeight="1" x14ac:dyDescent="0.25">
      <c r="A22" s="49">
        <v>0.32291666666666669</v>
      </c>
      <c r="B22" s="37">
        <f t="shared" si="2"/>
        <v>193</v>
      </c>
      <c r="C22" s="37">
        <f t="shared" si="0"/>
        <v>181</v>
      </c>
      <c r="D22" s="60">
        <f t="shared" si="1"/>
        <v>0.93782383419689119</v>
      </c>
      <c r="E22" s="86">
        <v>86</v>
      </c>
      <c r="F22" s="37">
        <v>82</v>
      </c>
      <c r="G22" s="60">
        <f t="shared" si="3"/>
        <v>0.95348837209302328</v>
      </c>
      <c r="H22" s="86">
        <v>107</v>
      </c>
      <c r="I22" s="37">
        <v>99</v>
      </c>
      <c r="J22" s="60">
        <f t="shared" si="4"/>
        <v>0.92523364485981308</v>
      </c>
      <c r="K22" s="35"/>
    </row>
    <row r="23" spans="1:11" s="32" customFormat="1" ht="14.25" customHeight="1" x14ac:dyDescent="0.25">
      <c r="A23" s="49">
        <v>0.33333333333333331</v>
      </c>
      <c r="B23" s="37">
        <f t="shared" si="2"/>
        <v>214</v>
      </c>
      <c r="C23" s="37">
        <f t="shared" si="0"/>
        <v>213</v>
      </c>
      <c r="D23" s="60">
        <f t="shared" si="1"/>
        <v>0.99532710280373837</v>
      </c>
      <c r="E23" s="86">
        <v>97</v>
      </c>
      <c r="F23" s="37">
        <v>96</v>
      </c>
      <c r="G23" s="60">
        <f t="shared" si="3"/>
        <v>0.98969072164948457</v>
      </c>
      <c r="H23" s="86">
        <v>117</v>
      </c>
      <c r="I23" s="37">
        <v>117</v>
      </c>
      <c r="J23" s="60">
        <f t="shared" si="4"/>
        <v>1</v>
      </c>
      <c r="K23" s="35"/>
    </row>
    <row r="24" spans="1:11" s="32" customFormat="1" ht="14.25" customHeight="1" x14ac:dyDescent="0.25">
      <c r="A24" s="49">
        <v>0.34375</v>
      </c>
      <c r="B24" s="37">
        <f t="shared" si="2"/>
        <v>202</v>
      </c>
      <c r="C24" s="37">
        <f t="shared" si="0"/>
        <v>198</v>
      </c>
      <c r="D24" s="60">
        <f t="shared" si="1"/>
        <v>0.98019801980198018</v>
      </c>
      <c r="E24" s="86">
        <v>97</v>
      </c>
      <c r="F24" s="37">
        <v>93</v>
      </c>
      <c r="G24" s="60">
        <f t="shared" si="3"/>
        <v>0.95876288659793818</v>
      </c>
      <c r="H24" s="86">
        <v>105</v>
      </c>
      <c r="I24" s="37">
        <v>105</v>
      </c>
      <c r="J24" s="60">
        <f t="shared" si="4"/>
        <v>1</v>
      </c>
      <c r="K24" s="35"/>
    </row>
    <row r="25" spans="1:11" s="32" customFormat="1" ht="14.25" customHeight="1" x14ac:dyDescent="0.25">
      <c r="A25" s="49">
        <v>0.35416666666666669</v>
      </c>
      <c r="B25" s="37">
        <f t="shared" si="2"/>
        <v>203</v>
      </c>
      <c r="C25" s="37">
        <f t="shared" si="0"/>
        <v>198</v>
      </c>
      <c r="D25" s="60">
        <f t="shared" si="1"/>
        <v>0.97536945812807885</v>
      </c>
      <c r="E25" s="86">
        <v>115</v>
      </c>
      <c r="F25" s="37">
        <v>115</v>
      </c>
      <c r="G25" s="60">
        <f t="shared" si="3"/>
        <v>1</v>
      </c>
      <c r="H25" s="86">
        <v>88</v>
      </c>
      <c r="I25" s="37">
        <v>83</v>
      </c>
      <c r="J25" s="60">
        <f t="shared" si="4"/>
        <v>0.94318181818181823</v>
      </c>
      <c r="K25" s="35"/>
    </row>
    <row r="26" spans="1:11" s="32" customFormat="1" ht="14.25" customHeight="1" x14ac:dyDescent="0.25">
      <c r="A26" s="49">
        <v>0.36458333333333331</v>
      </c>
      <c r="B26" s="37">
        <f t="shared" si="2"/>
        <v>173</v>
      </c>
      <c r="C26" s="37">
        <f t="shared" si="0"/>
        <v>162</v>
      </c>
      <c r="D26" s="60">
        <f t="shared" si="1"/>
        <v>0.93641618497109824</v>
      </c>
      <c r="E26" s="86">
        <v>86</v>
      </c>
      <c r="F26" s="37">
        <v>80</v>
      </c>
      <c r="G26" s="60">
        <f t="shared" si="3"/>
        <v>0.93023255813953487</v>
      </c>
      <c r="H26" s="86">
        <v>87</v>
      </c>
      <c r="I26" s="37">
        <v>82</v>
      </c>
      <c r="J26" s="60">
        <f t="shared" si="4"/>
        <v>0.94252873563218387</v>
      </c>
      <c r="K26" s="35"/>
    </row>
    <row r="27" spans="1:11" s="32" customFormat="1" ht="14.25" customHeight="1" x14ac:dyDescent="0.25">
      <c r="A27" s="49">
        <v>0.375</v>
      </c>
      <c r="B27" s="37">
        <f t="shared" si="2"/>
        <v>137</v>
      </c>
      <c r="C27" s="37">
        <f t="shared" si="0"/>
        <v>135</v>
      </c>
      <c r="D27" s="60">
        <f t="shared" si="1"/>
        <v>0.98540145985401462</v>
      </c>
      <c r="E27" s="86">
        <v>73</v>
      </c>
      <c r="F27" s="37">
        <v>72</v>
      </c>
      <c r="G27" s="60">
        <f t="shared" si="3"/>
        <v>0.98630136986301364</v>
      </c>
      <c r="H27" s="86">
        <v>64</v>
      </c>
      <c r="I27" s="37">
        <v>63</v>
      </c>
      <c r="J27" s="60">
        <f t="shared" si="4"/>
        <v>0.984375</v>
      </c>
      <c r="K27" s="35"/>
    </row>
    <row r="28" spans="1:11" s="32" customFormat="1" ht="14.25" customHeight="1" x14ac:dyDescent="0.25">
      <c r="A28" s="49">
        <v>0.38541666666666669</v>
      </c>
      <c r="B28" s="37">
        <f t="shared" si="2"/>
        <v>140</v>
      </c>
      <c r="C28" s="37">
        <f t="shared" si="0"/>
        <v>136</v>
      </c>
      <c r="D28" s="60">
        <f t="shared" si="1"/>
        <v>0.97142857142857142</v>
      </c>
      <c r="E28" s="86">
        <v>71</v>
      </c>
      <c r="F28" s="37">
        <v>67</v>
      </c>
      <c r="G28" s="60">
        <f t="shared" si="3"/>
        <v>0.94366197183098588</v>
      </c>
      <c r="H28" s="86">
        <v>69</v>
      </c>
      <c r="I28" s="37">
        <v>69</v>
      </c>
      <c r="J28" s="60">
        <f t="shared" si="4"/>
        <v>1</v>
      </c>
      <c r="K28" s="35"/>
    </row>
    <row r="29" spans="1:11" s="32" customFormat="1" ht="14.25" customHeight="1" x14ac:dyDescent="0.25">
      <c r="A29" s="49">
        <v>0.39583333333333331</v>
      </c>
      <c r="B29" s="37">
        <f t="shared" si="2"/>
        <v>122</v>
      </c>
      <c r="C29" s="37">
        <f t="shared" si="0"/>
        <v>120</v>
      </c>
      <c r="D29" s="60">
        <f t="shared" si="1"/>
        <v>0.98360655737704916</v>
      </c>
      <c r="E29" s="86">
        <v>60</v>
      </c>
      <c r="F29" s="37">
        <v>58</v>
      </c>
      <c r="G29" s="60">
        <f t="shared" si="3"/>
        <v>0.96666666666666667</v>
      </c>
      <c r="H29" s="86">
        <v>62</v>
      </c>
      <c r="I29" s="37">
        <v>62</v>
      </c>
      <c r="J29" s="60">
        <f t="shared" si="4"/>
        <v>1</v>
      </c>
      <c r="K29" s="35"/>
    </row>
    <row r="30" spans="1:11" s="32" customFormat="1" ht="14.25" customHeight="1" x14ac:dyDescent="0.25">
      <c r="A30" s="49">
        <v>0.40625</v>
      </c>
      <c r="B30" s="37">
        <f t="shared" si="2"/>
        <v>132</v>
      </c>
      <c r="C30" s="37">
        <f t="shared" si="0"/>
        <v>126</v>
      </c>
      <c r="D30" s="60">
        <f t="shared" si="1"/>
        <v>0.95454545454545459</v>
      </c>
      <c r="E30" s="86">
        <v>56</v>
      </c>
      <c r="F30" s="37">
        <v>55</v>
      </c>
      <c r="G30" s="60">
        <f t="shared" si="3"/>
        <v>0.9821428571428571</v>
      </c>
      <c r="H30" s="86">
        <v>76</v>
      </c>
      <c r="I30" s="37">
        <v>71</v>
      </c>
      <c r="J30" s="60">
        <f t="shared" si="4"/>
        <v>0.93421052631578949</v>
      </c>
      <c r="K30" s="35"/>
    </row>
    <row r="31" spans="1:11" s="32" customFormat="1" ht="14.25" customHeight="1" x14ac:dyDescent="0.25">
      <c r="A31" s="49">
        <v>0.41666666666666669</v>
      </c>
      <c r="B31" s="37">
        <f t="shared" si="2"/>
        <v>142</v>
      </c>
      <c r="C31" s="37">
        <f t="shared" si="0"/>
        <v>133</v>
      </c>
      <c r="D31" s="60">
        <f t="shared" si="1"/>
        <v>0.93661971830985913</v>
      </c>
      <c r="E31" s="86">
        <v>73</v>
      </c>
      <c r="F31" s="37">
        <v>69</v>
      </c>
      <c r="G31" s="60">
        <f t="shared" si="3"/>
        <v>0.9452054794520548</v>
      </c>
      <c r="H31" s="86">
        <v>69</v>
      </c>
      <c r="I31" s="37">
        <v>64</v>
      </c>
      <c r="J31" s="60">
        <f t="shared" si="4"/>
        <v>0.92753623188405798</v>
      </c>
      <c r="K31" s="35"/>
    </row>
    <row r="32" spans="1:11" s="32" customFormat="1" ht="14.25" customHeight="1" x14ac:dyDescent="0.25">
      <c r="A32" s="49">
        <v>0.42708333333333331</v>
      </c>
      <c r="B32" s="37">
        <f t="shared" si="2"/>
        <v>123</v>
      </c>
      <c r="C32" s="37">
        <f t="shared" si="0"/>
        <v>123</v>
      </c>
      <c r="D32" s="60">
        <f t="shared" si="1"/>
        <v>1</v>
      </c>
      <c r="E32" s="86">
        <v>46</v>
      </c>
      <c r="F32" s="37">
        <v>46</v>
      </c>
      <c r="G32" s="60">
        <f t="shared" si="3"/>
        <v>1</v>
      </c>
      <c r="H32" s="86">
        <v>77</v>
      </c>
      <c r="I32" s="37">
        <v>77</v>
      </c>
      <c r="J32" s="60">
        <f t="shared" si="4"/>
        <v>1</v>
      </c>
      <c r="K32" s="35"/>
    </row>
    <row r="33" spans="1:11" s="32" customFormat="1" ht="14.25" customHeight="1" x14ac:dyDescent="0.25">
      <c r="A33" s="49">
        <v>0.4375</v>
      </c>
      <c r="B33" s="37">
        <f t="shared" si="2"/>
        <v>133</v>
      </c>
      <c r="C33" s="37">
        <f t="shared" si="0"/>
        <v>127</v>
      </c>
      <c r="D33" s="60">
        <f t="shared" si="1"/>
        <v>0.95488721804511278</v>
      </c>
      <c r="E33" s="86">
        <v>65</v>
      </c>
      <c r="F33" s="37">
        <v>59</v>
      </c>
      <c r="G33" s="60">
        <f t="shared" si="3"/>
        <v>0.90769230769230769</v>
      </c>
      <c r="H33" s="86">
        <v>68</v>
      </c>
      <c r="I33" s="37">
        <v>68</v>
      </c>
      <c r="J33" s="60">
        <f t="shared" si="4"/>
        <v>1</v>
      </c>
      <c r="K33" s="35"/>
    </row>
    <row r="34" spans="1:11" s="32" customFormat="1" ht="14.25" customHeight="1" x14ac:dyDescent="0.25">
      <c r="A34" s="49">
        <v>0.44791666666666669</v>
      </c>
      <c r="B34" s="37">
        <f t="shared" si="2"/>
        <v>130</v>
      </c>
      <c r="C34" s="37">
        <f t="shared" si="0"/>
        <v>124</v>
      </c>
      <c r="D34" s="60">
        <f t="shared" si="1"/>
        <v>0.9538461538461539</v>
      </c>
      <c r="E34" s="86">
        <v>65</v>
      </c>
      <c r="F34" s="37">
        <v>65</v>
      </c>
      <c r="G34" s="60">
        <f t="shared" si="3"/>
        <v>1</v>
      </c>
      <c r="H34" s="86">
        <v>65</v>
      </c>
      <c r="I34" s="37">
        <v>59</v>
      </c>
      <c r="J34" s="60">
        <f t="shared" si="4"/>
        <v>0.90769230769230769</v>
      </c>
      <c r="K34" s="35"/>
    </row>
    <row r="35" spans="1:11" s="32" customFormat="1" ht="14.25" customHeight="1" x14ac:dyDescent="0.25">
      <c r="A35" s="49">
        <v>0.45833333333333331</v>
      </c>
      <c r="B35" s="37">
        <f t="shared" si="2"/>
        <v>135</v>
      </c>
      <c r="C35" s="37">
        <f t="shared" si="0"/>
        <v>133</v>
      </c>
      <c r="D35" s="60">
        <f t="shared" si="1"/>
        <v>0.98518518518518516</v>
      </c>
      <c r="E35" s="86">
        <v>66</v>
      </c>
      <c r="F35" s="37">
        <v>65</v>
      </c>
      <c r="G35" s="60">
        <f t="shared" si="3"/>
        <v>0.98484848484848486</v>
      </c>
      <c r="H35" s="86">
        <v>69</v>
      </c>
      <c r="I35" s="37">
        <v>68</v>
      </c>
      <c r="J35" s="60">
        <f t="shared" si="4"/>
        <v>0.98550724637681164</v>
      </c>
      <c r="K35" s="35"/>
    </row>
    <row r="36" spans="1:11" s="32" customFormat="1" ht="14.25" customHeight="1" x14ac:dyDescent="0.25">
      <c r="A36" s="49">
        <v>0.46875</v>
      </c>
      <c r="B36" s="37">
        <f t="shared" si="2"/>
        <v>124</v>
      </c>
      <c r="C36" s="37">
        <f t="shared" si="0"/>
        <v>120</v>
      </c>
      <c r="D36" s="60">
        <f t="shared" si="1"/>
        <v>0.967741935483871</v>
      </c>
      <c r="E36" s="86">
        <v>57</v>
      </c>
      <c r="F36" s="37">
        <v>55</v>
      </c>
      <c r="G36" s="60">
        <f t="shared" si="3"/>
        <v>0.96491228070175439</v>
      </c>
      <c r="H36" s="86">
        <v>67</v>
      </c>
      <c r="I36" s="37">
        <v>65</v>
      </c>
      <c r="J36" s="60">
        <f t="shared" si="4"/>
        <v>0.97014925373134331</v>
      </c>
      <c r="K36" s="35"/>
    </row>
    <row r="37" spans="1:11" s="32" customFormat="1" ht="14.25" customHeight="1" x14ac:dyDescent="0.25">
      <c r="A37" s="49">
        <v>0.47916666666666669</v>
      </c>
      <c r="B37" s="37">
        <f t="shared" si="2"/>
        <v>136</v>
      </c>
      <c r="C37" s="37">
        <f t="shared" si="0"/>
        <v>133</v>
      </c>
      <c r="D37" s="60">
        <f t="shared" si="1"/>
        <v>0.9779411764705882</v>
      </c>
      <c r="E37" s="86">
        <v>69</v>
      </c>
      <c r="F37" s="37">
        <v>67</v>
      </c>
      <c r="G37" s="60">
        <f t="shared" si="3"/>
        <v>0.97101449275362317</v>
      </c>
      <c r="H37" s="86">
        <v>67</v>
      </c>
      <c r="I37" s="37">
        <v>66</v>
      </c>
      <c r="J37" s="60">
        <f t="shared" si="4"/>
        <v>0.9850746268656716</v>
      </c>
      <c r="K37" s="35"/>
    </row>
    <row r="38" spans="1:11" s="32" customFormat="1" ht="14.25" customHeight="1" x14ac:dyDescent="0.25">
      <c r="A38" s="49">
        <v>0.48958333333333331</v>
      </c>
      <c r="B38" s="37">
        <f t="shared" si="2"/>
        <v>133</v>
      </c>
      <c r="C38" s="37">
        <f t="shared" si="0"/>
        <v>131</v>
      </c>
      <c r="D38" s="60">
        <f t="shared" si="1"/>
        <v>0.98496240601503759</v>
      </c>
      <c r="E38" s="86">
        <v>65</v>
      </c>
      <c r="F38" s="37">
        <v>65</v>
      </c>
      <c r="G38" s="60">
        <f t="shared" si="3"/>
        <v>1</v>
      </c>
      <c r="H38" s="86">
        <v>68</v>
      </c>
      <c r="I38" s="37">
        <v>66</v>
      </c>
      <c r="J38" s="60">
        <f t="shared" si="4"/>
        <v>0.97058823529411764</v>
      </c>
      <c r="K38" s="35"/>
    </row>
    <row r="39" spans="1:11" s="32" customFormat="1" ht="14.25" customHeight="1" x14ac:dyDescent="0.25">
      <c r="A39" s="49">
        <v>0.5</v>
      </c>
      <c r="B39" s="37">
        <f t="shared" si="2"/>
        <v>166</v>
      </c>
      <c r="C39" s="37">
        <f t="shared" si="0"/>
        <v>165</v>
      </c>
      <c r="D39" s="60">
        <f t="shared" si="1"/>
        <v>0.99397590361445787</v>
      </c>
      <c r="E39" s="86">
        <v>72</v>
      </c>
      <c r="F39" s="37">
        <v>71</v>
      </c>
      <c r="G39" s="60">
        <f t="shared" si="3"/>
        <v>0.98611111111111116</v>
      </c>
      <c r="H39" s="86">
        <v>94</v>
      </c>
      <c r="I39" s="37">
        <v>94</v>
      </c>
      <c r="J39" s="60">
        <f t="shared" si="4"/>
        <v>1</v>
      </c>
      <c r="K39" s="35"/>
    </row>
    <row r="40" spans="1:11" s="32" customFormat="1" ht="14.25" customHeight="1" x14ac:dyDescent="0.25">
      <c r="A40" s="49">
        <v>0.51041666666666663</v>
      </c>
      <c r="B40" s="37">
        <f t="shared" si="2"/>
        <v>145</v>
      </c>
      <c r="C40" s="37">
        <f t="shared" si="0"/>
        <v>140</v>
      </c>
      <c r="D40" s="60">
        <f t="shared" si="1"/>
        <v>0.96551724137931039</v>
      </c>
      <c r="E40" s="86">
        <v>81</v>
      </c>
      <c r="F40" s="37">
        <v>79</v>
      </c>
      <c r="G40" s="60">
        <f t="shared" si="3"/>
        <v>0.97530864197530864</v>
      </c>
      <c r="H40" s="86">
        <v>64</v>
      </c>
      <c r="I40" s="37">
        <v>61</v>
      </c>
      <c r="J40" s="60">
        <f t="shared" si="4"/>
        <v>0.953125</v>
      </c>
      <c r="K40" s="35"/>
    </row>
    <row r="41" spans="1:11" s="32" customFormat="1" ht="14.25" customHeight="1" x14ac:dyDescent="0.25">
      <c r="A41" s="49">
        <v>0.52083333333333337</v>
      </c>
      <c r="B41" s="37">
        <f t="shared" si="2"/>
        <v>144</v>
      </c>
      <c r="C41" s="37">
        <f t="shared" si="0"/>
        <v>142</v>
      </c>
      <c r="D41" s="60">
        <f t="shared" si="1"/>
        <v>0.98611111111111116</v>
      </c>
      <c r="E41" s="86">
        <v>75</v>
      </c>
      <c r="F41" s="37">
        <v>73</v>
      </c>
      <c r="G41" s="60">
        <f t="shared" si="3"/>
        <v>0.97333333333333338</v>
      </c>
      <c r="H41" s="86">
        <v>69</v>
      </c>
      <c r="I41" s="37">
        <v>69</v>
      </c>
      <c r="J41" s="60">
        <f t="shared" si="4"/>
        <v>1</v>
      </c>
      <c r="K41" s="35"/>
    </row>
    <row r="42" spans="1:11" s="32" customFormat="1" ht="14.25" customHeight="1" x14ac:dyDescent="0.25">
      <c r="A42" s="49">
        <v>0.53125</v>
      </c>
      <c r="B42" s="37">
        <f t="shared" si="2"/>
        <v>128</v>
      </c>
      <c r="C42" s="37">
        <f t="shared" si="0"/>
        <v>126</v>
      </c>
      <c r="D42" s="60">
        <f t="shared" si="1"/>
        <v>0.984375</v>
      </c>
      <c r="E42" s="86">
        <v>59</v>
      </c>
      <c r="F42" s="37">
        <v>57</v>
      </c>
      <c r="G42" s="60">
        <f t="shared" si="3"/>
        <v>0.96610169491525422</v>
      </c>
      <c r="H42" s="86">
        <v>69</v>
      </c>
      <c r="I42" s="37">
        <v>69</v>
      </c>
      <c r="J42" s="60">
        <f t="shared" si="4"/>
        <v>1</v>
      </c>
      <c r="K42" s="35"/>
    </row>
    <row r="43" spans="1:11" s="32" customFormat="1" ht="14.25" customHeight="1" x14ac:dyDescent="0.25">
      <c r="A43" s="49">
        <v>0.54166666666666663</v>
      </c>
      <c r="B43" s="37">
        <f t="shared" si="2"/>
        <v>158</v>
      </c>
      <c r="C43" s="37">
        <f t="shared" si="0"/>
        <v>152</v>
      </c>
      <c r="D43" s="60">
        <f t="shared" si="1"/>
        <v>0.96202531645569622</v>
      </c>
      <c r="E43" s="86">
        <v>63</v>
      </c>
      <c r="F43" s="37">
        <v>59</v>
      </c>
      <c r="G43" s="60">
        <f t="shared" si="3"/>
        <v>0.93650793650793651</v>
      </c>
      <c r="H43" s="86">
        <v>95</v>
      </c>
      <c r="I43" s="37">
        <v>93</v>
      </c>
      <c r="J43" s="60">
        <f t="shared" si="4"/>
        <v>0.97894736842105268</v>
      </c>
      <c r="K43" s="35"/>
    </row>
    <row r="44" spans="1:11" s="32" customFormat="1" ht="14.25" customHeight="1" x14ac:dyDescent="0.25">
      <c r="A44" s="49">
        <v>0.55208333333333337</v>
      </c>
      <c r="B44" s="37">
        <f t="shared" si="2"/>
        <v>135</v>
      </c>
      <c r="C44" s="37">
        <f t="shared" si="0"/>
        <v>129</v>
      </c>
      <c r="D44" s="60">
        <f t="shared" si="1"/>
        <v>0.9555555555555556</v>
      </c>
      <c r="E44" s="86">
        <v>68</v>
      </c>
      <c r="F44" s="37">
        <v>64</v>
      </c>
      <c r="G44" s="60">
        <f t="shared" si="3"/>
        <v>0.94117647058823528</v>
      </c>
      <c r="H44" s="86">
        <v>67</v>
      </c>
      <c r="I44" s="37">
        <v>65</v>
      </c>
      <c r="J44" s="60">
        <f t="shared" si="4"/>
        <v>0.97014925373134331</v>
      </c>
      <c r="K44" s="35"/>
    </row>
    <row r="45" spans="1:11" s="32" customFormat="1" ht="14.25" customHeight="1" x14ac:dyDescent="0.25">
      <c r="A45" s="49">
        <v>0.5625</v>
      </c>
      <c r="B45" s="37">
        <f t="shared" si="2"/>
        <v>137</v>
      </c>
      <c r="C45" s="37">
        <f t="shared" si="0"/>
        <v>134</v>
      </c>
      <c r="D45" s="60">
        <f t="shared" si="1"/>
        <v>0.97810218978102192</v>
      </c>
      <c r="E45" s="86">
        <v>62</v>
      </c>
      <c r="F45" s="37">
        <v>60</v>
      </c>
      <c r="G45" s="60">
        <f t="shared" si="3"/>
        <v>0.967741935483871</v>
      </c>
      <c r="H45" s="86">
        <v>75</v>
      </c>
      <c r="I45" s="37">
        <v>74</v>
      </c>
      <c r="J45" s="60">
        <f t="shared" si="4"/>
        <v>0.98666666666666669</v>
      </c>
      <c r="K45" s="35"/>
    </row>
    <row r="46" spans="1:11" s="32" customFormat="1" ht="14.25" customHeight="1" x14ac:dyDescent="0.25">
      <c r="A46" s="49">
        <v>0.57291666666666663</v>
      </c>
      <c r="B46" s="37">
        <f t="shared" si="2"/>
        <v>129</v>
      </c>
      <c r="C46" s="37">
        <f t="shared" si="0"/>
        <v>121</v>
      </c>
      <c r="D46" s="60">
        <f t="shared" si="1"/>
        <v>0.93798449612403101</v>
      </c>
      <c r="E46" s="86">
        <v>60</v>
      </c>
      <c r="F46" s="37">
        <v>55</v>
      </c>
      <c r="G46" s="60">
        <f t="shared" si="3"/>
        <v>0.91666666666666663</v>
      </c>
      <c r="H46" s="86">
        <v>69</v>
      </c>
      <c r="I46" s="37">
        <v>66</v>
      </c>
      <c r="J46" s="60">
        <f t="shared" si="4"/>
        <v>0.95652173913043481</v>
      </c>
      <c r="K46" s="35"/>
    </row>
    <row r="47" spans="1:11" s="32" customFormat="1" ht="14.25" customHeight="1" x14ac:dyDescent="0.25">
      <c r="A47" s="49">
        <v>0.58333333333333337</v>
      </c>
      <c r="B47" s="37">
        <f t="shared" si="2"/>
        <v>147</v>
      </c>
      <c r="C47" s="37">
        <f t="shared" si="0"/>
        <v>144</v>
      </c>
      <c r="D47" s="60">
        <f t="shared" si="1"/>
        <v>0.97959183673469385</v>
      </c>
      <c r="E47" s="86">
        <v>65</v>
      </c>
      <c r="F47" s="37">
        <v>64</v>
      </c>
      <c r="G47" s="60">
        <f t="shared" si="3"/>
        <v>0.98461538461538467</v>
      </c>
      <c r="H47" s="86">
        <v>82</v>
      </c>
      <c r="I47" s="37">
        <v>80</v>
      </c>
      <c r="J47" s="60">
        <f t="shared" si="4"/>
        <v>0.97560975609756095</v>
      </c>
      <c r="K47" s="35"/>
    </row>
    <row r="48" spans="1:11" s="32" customFormat="1" ht="14.25" customHeight="1" x14ac:dyDescent="0.25">
      <c r="A48" s="49">
        <v>0.59375</v>
      </c>
      <c r="B48" s="37">
        <f t="shared" si="2"/>
        <v>150</v>
      </c>
      <c r="C48" s="37">
        <f t="shared" si="0"/>
        <v>116</v>
      </c>
      <c r="D48" s="60">
        <f t="shared" si="1"/>
        <v>0.77333333333333332</v>
      </c>
      <c r="E48" s="86">
        <v>79</v>
      </c>
      <c r="F48" s="37">
        <v>47</v>
      </c>
      <c r="G48" s="60">
        <f t="shared" si="3"/>
        <v>0.59493670886075944</v>
      </c>
      <c r="H48" s="86">
        <v>71</v>
      </c>
      <c r="I48" s="37">
        <v>69</v>
      </c>
      <c r="J48" s="60">
        <f t="shared" si="4"/>
        <v>0.971830985915493</v>
      </c>
      <c r="K48" s="35"/>
    </row>
    <row r="49" spans="1:11" s="32" customFormat="1" ht="14.25" customHeight="1" x14ac:dyDescent="0.25">
      <c r="A49" s="49">
        <v>0.60416666666666663</v>
      </c>
      <c r="B49" s="37">
        <f t="shared" si="2"/>
        <v>128</v>
      </c>
      <c r="C49" s="37">
        <f t="shared" si="0"/>
        <v>125</v>
      </c>
      <c r="D49" s="60">
        <f t="shared" si="1"/>
        <v>0.9765625</v>
      </c>
      <c r="E49" s="86">
        <v>63</v>
      </c>
      <c r="F49" s="37">
        <v>61</v>
      </c>
      <c r="G49" s="60">
        <f t="shared" si="3"/>
        <v>0.96825396825396826</v>
      </c>
      <c r="H49" s="86">
        <v>65</v>
      </c>
      <c r="I49" s="37">
        <v>64</v>
      </c>
      <c r="J49" s="60">
        <f t="shared" si="4"/>
        <v>0.98461538461538467</v>
      </c>
      <c r="K49" s="35"/>
    </row>
    <row r="50" spans="1:11" s="32" customFormat="1" ht="14.25" customHeight="1" x14ac:dyDescent="0.25">
      <c r="A50" s="49">
        <v>0.61458333333333337</v>
      </c>
      <c r="B50" s="37">
        <f t="shared" si="2"/>
        <v>132</v>
      </c>
      <c r="C50" s="37">
        <f t="shared" si="0"/>
        <v>125</v>
      </c>
      <c r="D50" s="60">
        <f t="shared" si="1"/>
        <v>0.94696969696969702</v>
      </c>
      <c r="E50" s="86">
        <v>61</v>
      </c>
      <c r="F50" s="37">
        <v>56</v>
      </c>
      <c r="G50" s="60">
        <f t="shared" si="3"/>
        <v>0.91803278688524592</v>
      </c>
      <c r="H50" s="86">
        <v>71</v>
      </c>
      <c r="I50" s="37">
        <v>69</v>
      </c>
      <c r="J50" s="60">
        <f t="shared" si="4"/>
        <v>0.971830985915493</v>
      </c>
      <c r="K50" s="35"/>
    </row>
    <row r="51" spans="1:11" s="32" customFormat="1" ht="14.25" customHeight="1" x14ac:dyDescent="0.25">
      <c r="A51" s="49">
        <v>0.625</v>
      </c>
      <c r="B51" s="37">
        <f t="shared" si="2"/>
        <v>155</v>
      </c>
      <c r="C51" s="37">
        <f t="shared" si="0"/>
        <v>151</v>
      </c>
      <c r="D51" s="60">
        <f t="shared" si="1"/>
        <v>0.97419354838709682</v>
      </c>
      <c r="E51" s="86">
        <v>76</v>
      </c>
      <c r="F51" s="37">
        <v>74</v>
      </c>
      <c r="G51" s="60">
        <f t="shared" si="3"/>
        <v>0.97368421052631582</v>
      </c>
      <c r="H51" s="86">
        <v>79</v>
      </c>
      <c r="I51" s="37">
        <v>77</v>
      </c>
      <c r="J51" s="60">
        <f t="shared" si="4"/>
        <v>0.97468354430379744</v>
      </c>
      <c r="K51" s="35"/>
    </row>
    <row r="52" spans="1:11" s="32" customFormat="1" ht="14.25" customHeight="1" x14ac:dyDescent="0.25">
      <c r="A52" s="49">
        <v>0.63541666666666663</v>
      </c>
      <c r="B52" s="37">
        <f t="shared" si="2"/>
        <v>162</v>
      </c>
      <c r="C52" s="37">
        <f t="shared" si="0"/>
        <v>156</v>
      </c>
      <c r="D52" s="60">
        <f t="shared" si="1"/>
        <v>0.96296296296296291</v>
      </c>
      <c r="E52" s="86">
        <v>89</v>
      </c>
      <c r="F52" s="37">
        <v>84</v>
      </c>
      <c r="G52" s="60">
        <f t="shared" si="3"/>
        <v>0.9438202247191011</v>
      </c>
      <c r="H52" s="86">
        <v>73</v>
      </c>
      <c r="I52" s="37">
        <v>72</v>
      </c>
      <c r="J52" s="60">
        <f t="shared" si="4"/>
        <v>0.98630136986301364</v>
      </c>
      <c r="K52" s="35"/>
    </row>
    <row r="53" spans="1:11" s="32" customFormat="1" ht="14.25" customHeight="1" x14ac:dyDescent="0.25">
      <c r="A53" s="49">
        <v>0.64583333333333337</v>
      </c>
      <c r="B53" s="37">
        <f t="shared" si="2"/>
        <v>184</v>
      </c>
      <c r="C53" s="37">
        <f t="shared" si="0"/>
        <v>180</v>
      </c>
      <c r="D53" s="60">
        <f t="shared" si="1"/>
        <v>0.97826086956521741</v>
      </c>
      <c r="E53" s="86">
        <v>93</v>
      </c>
      <c r="F53" s="37">
        <v>91</v>
      </c>
      <c r="G53" s="60">
        <f t="shared" si="3"/>
        <v>0.978494623655914</v>
      </c>
      <c r="H53" s="86">
        <v>91</v>
      </c>
      <c r="I53" s="37">
        <v>89</v>
      </c>
      <c r="J53" s="60">
        <f t="shared" si="4"/>
        <v>0.97802197802197799</v>
      </c>
      <c r="K53" s="35"/>
    </row>
    <row r="54" spans="1:11" s="32" customFormat="1" ht="14.25" customHeight="1" x14ac:dyDescent="0.25">
      <c r="A54" s="49">
        <v>0.65625</v>
      </c>
      <c r="B54" s="37">
        <f t="shared" si="2"/>
        <v>170</v>
      </c>
      <c r="C54" s="37">
        <f t="shared" si="0"/>
        <v>162</v>
      </c>
      <c r="D54" s="60">
        <f t="shared" si="1"/>
        <v>0.95294117647058818</v>
      </c>
      <c r="E54" s="86">
        <v>90</v>
      </c>
      <c r="F54" s="37">
        <v>82</v>
      </c>
      <c r="G54" s="60">
        <f t="shared" si="3"/>
        <v>0.91111111111111109</v>
      </c>
      <c r="H54" s="86">
        <v>80</v>
      </c>
      <c r="I54" s="37">
        <v>80</v>
      </c>
      <c r="J54" s="60">
        <f t="shared" si="4"/>
        <v>1</v>
      </c>
      <c r="K54" s="35"/>
    </row>
    <row r="55" spans="1:11" s="32" customFormat="1" ht="14.25" customHeight="1" x14ac:dyDescent="0.25">
      <c r="A55" s="49">
        <v>0.66666666666666663</v>
      </c>
      <c r="B55" s="37">
        <f t="shared" si="2"/>
        <v>192</v>
      </c>
      <c r="C55" s="37">
        <f t="shared" si="0"/>
        <v>187</v>
      </c>
      <c r="D55" s="60">
        <f t="shared" si="1"/>
        <v>0.97395833333333337</v>
      </c>
      <c r="E55" s="86">
        <v>82</v>
      </c>
      <c r="F55" s="37">
        <v>80</v>
      </c>
      <c r="G55" s="60">
        <f t="shared" si="3"/>
        <v>0.97560975609756095</v>
      </c>
      <c r="H55" s="86">
        <v>110</v>
      </c>
      <c r="I55" s="37">
        <v>107</v>
      </c>
      <c r="J55" s="60">
        <f t="shared" si="4"/>
        <v>0.97272727272727277</v>
      </c>
      <c r="K55" s="35"/>
    </row>
    <row r="56" spans="1:11" s="32" customFormat="1" ht="14.25" customHeight="1" x14ac:dyDescent="0.25">
      <c r="A56" s="49">
        <v>0.67708333333333337</v>
      </c>
      <c r="B56" s="37">
        <f t="shared" si="2"/>
        <v>171</v>
      </c>
      <c r="C56" s="37">
        <f t="shared" si="0"/>
        <v>164</v>
      </c>
      <c r="D56" s="60">
        <f t="shared" si="1"/>
        <v>0.95906432748538006</v>
      </c>
      <c r="E56" s="86">
        <v>92</v>
      </c>
      <c r="F56" s="37">
        <v>88</v>
      </c>
      <c r="G56" s="60">
        <f t="shared" si="3"/>
        <v>0.95652173913043481</v>
      </c>
      <c r="H56" s="86">
        <v>79</v>
      </c>
      <c r="I56" s="37">
        <v>76</v>
      </c>
      <c r="J56" s="60">
        <f t="shared" si="4"/>
        <v>0.96202531645569622</v>
      </c>
      <c r="K56" s="35"/>
    </row>
    <row r="57" spans="1:11" s="32" customFormat="1" ht="14.25" customHeight="1" x14ac:dyDescent="0.25">
      <c r="A57" s="49">
        <v>0.6875</v>
      </c>
      <c r="B57" s="37">
        <f t="shared" si="2"/>
        <v>191</v>
      </c>
      <c r="C57" s="37">
        <f t="shared" si="0"/>
        <v>188</v>
      </c>
      <c r="D57" s="60">
        <f t="shared" si="1"/>
        <v>0.98429319371727753</v>
      </c>
      <c r="E57" s="86">
        <v>102</v>
      </c>
      <c r="F57" s="37">
        <v>99</v>
      </c>
      <c r="G57" s="60">
        <f t="shared" si="3"/>
        <v>0.97058823529411764</v>
      </c>
      <c r="H57" s="86">
        <v>89</v>
      </c>
      <c r="I57" s="37">
        <v>89</v>
      </c>
      <c r="J57" s="60">
        <f t="shared" si="4"/>
        <v>1</v>
      </c>
      <c r="K57" s="35"/>
    </row>
    <row r="58" spans="1:11" s="32" customFormat="1" ht="14.25" customHeight="1" x14ac:dyDescent="0.25">
      <c r="A58" s="49">
        <v>0.69791666666666663</v>
      </c>
      <c r="B58" s="37">
        <f t="shared" si="2"/>
        <v>191</v>
      </c>
      <c r="C58" s="37">
        <f t="shared" si="0"/>
        <v>186</v>
      </c>
      <c r="D58" s="60">
        <f t="shared" si="1"/>
        <v>0.97382198952879584</v>
      </c>
      <c r="E58" s="86">
        <v>87</v>
      </c>
      <c r="F58" s="37">
        <v>83</v>
      </c>
      <c r="G58" s="60">
        <f t="shared" si="3"/>
        <v>0.95402298850574707</v>
      </c>
      <c r="H58" s="86">
        <v>104</v>
      </c>
      <c r="I58" s="37">
        <v>103</v>
      </c>
      <c r="J58" s="60">
        <f t="shared" si="4"/>
        <v>0.99038461538461542</v>
      </c>
      <c r="K58" s="35"/>
    </row>
    <row r="59" spans="1:11" s="32" customFormat="1" ht="14.25" customHeight="1" x14ac:dyDescent="0.25">
      <c r="A59" s="49">
        <v>0.70833333333333337</v>
      </c>
      <c r="B59" s="37">
        <f t="shared" si="2"/>
        <v>200</v>
      </c>
      <c r="C59" s="37">
        <f t="shared" si="0"/>
        <v>197</v>
      </c>
      <c r="D59" s="60">
        <f t="shared" si="1"/>
        <v>0.98499999999999999</v>
      </c>
      <c r="E59" s="86">
        <v>109</v>
      </c>
      <c r="F59" s="37">
        <v>106</v>
      </c>
      <c r="G59" s="60">
        <f t="shared" si="3"/>
        <v>0.97247706422018354</v>
      </c>
      <c r="H59" s="86">
        <v>91</v>
      </c>
      <c r="I59" s="37">
        <v>91</v>
      </c>
      <c r="J59" s="60">
        <f t="shared" si="4"/>
        <v>1</v>
      </c>
      <c r="K59" s="35"/>
    </row>
    <row r="60" spans="1:11" s="32" customFormat="1" ht="14.25" customHeight="1" x14ac:dyDescent="0.25">
      <c r="A60" s="49">
        <v>0.71875</v>
      </c>
      <c r="B60" s="37">
        <f t="shared" si="2"/>
        <v>202</v>
      </c>
      <c r="C60" s="37">
        <f t="shared" si="0"/>
        <v>197</v>
      </c>
      <c r="D60" s="60">
        <f t="shared" si="1"/>
        <v>0.97524752475247523</v>
      </c>
      <c r="E60" s="86">
        <v>118</v>
      </c>
      <c r="F60" s="37">
        <v>116</v>
      </c>
      <c r="G60" s="60">
        <f t="shared" si="3"/>
        <v>0.98305084745762716</v>
      </c>
      <c r="H60" s="86">
        <v>84</v>
      </c>
      <c r="I60" s="37">
        <v>81</v>
      </c>
      <c r="J60" s="60">
        <f t="shared" si="4"/>
        <v>0.9642857142857143</v>
      </c>
      <c r="K60" s="35"/>
    </row>
    <row r="61" spans="1:11" s="32" customFormat="1" ht="14.25" customHeight="1" x14ac:dyDescent="0.25">
      <c r="A61" s="49">
        <v>0.72916666666666663</v>
      </c>
      <c r="B61" s="37">
        <f t="shared" si="2"/>
        <v>178</v>
      </c>
      <c r="C61" s="37">
        <f t="shared" si="0"/>
        <v>174</v>
      </c>
      <c r="D61" s="60">
        <f t="shared" si="1"/>
        <v>0.97752808988764039</v>
      </c>
      <c r="E61" s="86">
        <v>97</v>
      </c>
      <c r="F61" s="37">
        <v>95</v>
      </c>
      <c r="G61" s="60">
        <f t="shared" si="3"/>
        <v>0.97938144329896903</v>
      </c>
      <c r="H61" s="86">
        <v>81</v>
      </c>
      <c r="I61" s="37">
        <v>79</v>
      </c>
      <c r="J61" s="60">
        <f t="shared" si="4"/>
        <v>0.97530864197530864</v>
      </c>
      <c r="K61" s="35"/>
    </row>
    <row r="62" spans="1:11" s="32" customFormat="1" ht="14.25" customHeight="1" x14ac:dyDescent="0.25">
      <c r="A62" s="49">
        <v>0.73958333333333337</v>
      </c>
      <c r="B62" s="37">
        <f t="shared" si="2"/>
        <v>172</v>
      </c>
      <c r="C62" s="37">
        <f t="shared" si="0"/>
        <v>168</v>
      </c>
      <c r="D62" s="60">
        <f t="shared" si="1"/>
        <v>0.97674418604651159</v>
      </c>
      <c r="E62" s="86">
        <v>99</v>
      </c>
      <c r="F62" s="37">
        <v>97</v>
      </c>
      <c r="G62" s="60">
        <f t="shared" si="3"/>
        <v>0.97979797979797978</v>
      </c>
      <c r="H62" s="86">
        <v>73</v>
      </c>
      <c r="I62" s="37">
        <v>71</v>
      </c>
      <c r="J62" s="60">
        <f t="shared" si="4"/>
        <v>0.9726027397260274</v>
      </c>
      <c r="K62" s="35"/>
    </row>
    <row r="63" spans="1:11" s="32" customFormat="1" ht="14.25" customHeight="1" x14ac:dyDescent="0.25">
      <c r="A63" s="49">
        <v>0.75</v>
      </c>
      <c r="B63" s="37">
        <f t="shared" si="2"/>
        <v>190</v>
      </c>
      <c r="C63" s="37">
        <f t="shared" si="0"/>
        <v>182</v>
      </c>
      <c r="D63" s="60">
        <f t="shared" si="1"/>
        <v>0.95789473684210524</v>
      </c>
      <c r="E63" s="86">
        <v>119</v>
      </c>
      <c r="F63" s="37">
        <v>115</v>
      </c>
      <c r="G63" s="60">
        <f t="shared" si="3"/>
        <v>0.96638655462184875</v>
      </c>
      <c r="H63" s="86">
        <v>71</v>
      </c>
      <c r="I63" s="37">
        <v>67</v>
      </c>
      <c r="J63" s="60">
        <f t="shared" si="4"/>
        <v>0.94366197183098588</v>
      </c>
      <c r="K63" s="35"/>
    </row>
    <row r="64" spans="1:11" s="32" customFormat="1" ht="14.25" customHeight="1" x14ac:dyDescent="0.25">
      <c r="A64" s="49">
        <v>0.76041666666666663</v>
      </c>
      <c r="B64" s="37">
        <f t="shared" si="2"/>
        <v>161</v>
      </c>
      <c r="C64" s="37">
        <f t="shared" si="0"/>
        <v>158</v>
      </c>
      <c r="D64" s="60">
        <f t="shared" si="1"/>
        <v>0.98136645962732916</v>
      </c>
      <c r="E64" s="86">
        <v>79</v>
      </c>
      <c r="F64" s="37">
        <v>79</v>
      </c>
      <c r="G64" s="60">
        <f t="shared" si="3"/>
        <v>1</v>
      </c>
      <c r="H64" s="86">
        <v>82</v>
      </c>
      <c r="I64" s="37">
        <v>79</v>
      </c>
      <c r="J64" s="60">
        <f t="shared" si="4"/>
        <v>0.96341463414634143</v>
      </c>
    </row>
    <row r="65" spans="1:10" s="32" customFormat="1" ht="14.25" customHeight="1" x14ac:dyDescent="0.25">
      <c r="A65" s="49">
        <v>0.77083333333333337</v>
      </c>
      <c r="B65" s="37">
        <f t="shared" si="2"/>
        <v>131</v>
      </c>
      <c r="C65" s="37">
        <f t="shared" si="0"/>
        <v>126</v>
      </c>
      <c r="D65" s="60">
        <f t="shared" si="1"/>
        <v>0.96183206106870234</v>
      </c>
      <c r="E65" s="86">
        <v>55</v>
      </c>
      <c r="F65" s="37">
        <v>52</v>
      </c>
      <c r="G65" s="60">
        <f t="shared" si="3"/>
        <v>0.94545454545454544</v>
      </c>
      <c r="H65" s="86">
        <v>76</v>
      </c>
      <c r="I65" s="37">
        <v>74</v>
      </c>
      <c r="J65" s="60">
        <f t="shared" si="4"/>
        <v>0.97368421052631582</v>
      </c>
    </row>
    <row r="66" spans="1:10" s="32" customFormat="1" ht="14.25" customHeight="1" thickBot="1" x14ac:dyDescent="0.3">
      <c r="A66" s="49">
        <v>0.78125</v>
      </c>
      <c r="B66" s="37">
        <f t="shared" si="2"/>
        <v>146</v>
      </c>
      <c r="C66" s="37">
        <f t="shared" si="0"/>
        <v>143</v>
      </c>
      <c r="D66" s="60">
        <f t="shared" si="1"/>
        <v>0.97945205479452058</v>
      </c>
      <c r="E66" s="86">
        <v>55</v>
      </c>
      <c r="F66" s="37">
        <v>53</v>
      </c>
      <c r="G66" s="60">
        <f t="shared" si="3"/>
        <v>0.96363636363636362</v>
      </c>
      <c r="H66" s="86">
        <v>91</v>
      </c>
      <c r="I66" s="37">
        <v>90</v>
      </c>
      <c r="J66" s="60">
        <f t="shared" si="4"/>
        <v>0.98901098901098905</v>
      </c>
    </row>
    <row r="67" spans="1:10" ht="14.25" customHeight="1" thickTop="1" thickBot="1" x14ac:dyDescent="0.3">
      <c r="A67" s="58" t="s">
        <v>2</v>
      </c>
      <c r="B67" s="58">
        <f>SUM(B15:B66)</f>
        <v>7642</v>
      </c>
      <c r="C67" s="58">
        <f>SUM(C15:C66)</f>
        <v>7385</v>
      </c>
      <c r="D67" s="59">
        <f>IFERROR(IF(AND(B67=0,C67=0),0,C67/B67),0)</f>
        <v>0.96637006019366656</v>
      </c>
      <c r="E67" s="58">
        <f>SUM(E15:E66)</f>
        <v>3704</v>
      </c>
      <c r="F67" s="58">
        <f>SUM(F15:F66)</f>
        <v>3548</v>
      </c>
      <c r="G67" s="59">
        <f>IFERROR(IF(AND(E67=0,F67=0),0,F67/E67),0)</f>
        <v>0.95788336933045359</v>
      </c>
      <c r="H67" s="58">
        <f>SUM(H15:H66)</f>
        <v>3938</v>
      </c>
      <c r="I67" s="58">
        <f>SUM(I15:I66)</f>
        <v>3837</v>
      </c>
      <c r="J67" s="59">
        <f>IFERROR(IF(AND(H67=0,I67=0),0,I67/H67),0)</f>
        <v>0.97435246317927882</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7"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8798F-265A-4657-A6E9-DDD78E1FC258}">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17</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109</v>
      </c>
      <c r="C15" s="37">
        <f t="shared" ref="C15:C66" si="0">F15+I15</f>
        <v>108</v>
      </c>
      <c r="D15" s="60">
        <f t="shared" ref="D15:D66" si="1">IF(OR(B15=0,C15=0),0,C15/B15)</f>
        <v>0.99082568807339455</v>
      </c>
      <c r="E15" s="86">
        <v>60</v>
      </c>
      <c r="F15" s="37">
        <v>59</v>
      </c>
      <c r="G15" s="60">
        <f>IF(OR(E15=0,F15=0),0,F15/E15)</f>
        <v>0.98333333333333328</v>
      </c>
      <c r="H15" s="86">
        <v>49</v>
      </c>
      <c r="I15" s="37">
        <v>49</v>
      </c>
      <c r="J15" s="60">
        <f>IF(OR(H15=0,I15=0),0,I15/H15)</f>
        <v>1</v>
      </c>
      <c r="K15" s="35"/>
    </row>
    <row r="16" spans="1:11" s="32" customFormat="1" ht="14.25" customHeight="1" x14ac:dyDescent="0.25">
      <c r="A16" s="49">
        <v>0.26041666666666669</v>
      </c>
      <c r="B16" s="37">
        <f t="shared" ref="B16:B66" si="2">E16+H16</f>
        <v>130</v>
      </c>
      <c r="C16" s="37">
        <f t="shared" si="0"/>
        <v>126</v>
      </c>
      <c r="D16" s="60">
        <f t="shared" si="1"/>
        <v>0.96923076923076923</v>
      </c>
      <c r="E16" s="86">
        <v>56</v>
      </c>
      <c r="F16" s="37">
        <v>55</v>
      </c>
      <c r="G16" s="60">
        <f t="shared" ref="G16:G66" si="3">IF(OR(E16=0,F16=0),0,F16/E16)</f>
        <v>0.9821428571428571</v>
      </c>
      <c r="H16" s="86">
        <v>74</v>
      </c>
      <c r="I16" s="37">
        <v>71</v>
      </c>
      <c r="J16" s="60">
        <f t="shared" ref="J16:J66" si="4">IF(OR(H16=0,I16=0),0,I16/H16)</f>
        <v>0.95945945945945943</v>
      </c>
      <c r="K16" s="35"/>
    </row>
    <row r="17" spans="1:11" s="32" customFormat="1" ht="14.25" customHeight="1" x14ac:dyDescent="0.25">
      <c r="A17" s="49">
        <v>0.27083333333333331</v>
      </c>
      <c r="B17" s="37">
        <f t="shared" si="2"/>
        <v>175</v>
      </c>
      <c r="C17" s="37">
        <f t="shared" si="0"/>
        <v>167</v>
      </c>
      <c r="D17" s="60">
        <f t="shared" si="1"/>
        <v>0.95428571428571429</v>
      </c>
      <c r="E17" s="86">
        <v>77</v>
      </c>
      <c r="F17" s="37">
        <v>75</v>
      </c>
      <c r="G17" s="60">
        <f t="shared" si="3"/>
        <v>0.97402597402597402</v>
      </c>
      <c r="H17" s="86">
        <v>98</v>
      </c>
      <c r="I17" s="37">
        <v>92</v>
      </c>
      <c r="J17" s="60">
        <f t="shared" si="4"/>
        <v>0.93877551020408168</v>
      </c>
      <c r="K17" s="35"/>
    </row>
    <row r="18" spans="1:11" s="32" customFormat="1" ht="14.25" customHeight="1" x14ac:dyDescent="0.25">
      <c r="A18" s="49">
        <v>0.28125</v>
      </c>
      <c r="B18" s="37">
        <f t="shared" si="2"/>
        <v>250</v>
      </c>
      <c r="C18" s="37">
        <f t="shared" si="0"/>
        <v>236</v>
      </c>
      <c r="D18" s="60">
        <f t="shared" si="1"/>
        <v>0.94399999999999995</v>
      </c>
      <c r="E18" s="86">
        <v>104</v>
      </c>
      <c r="F18" s="37">
        <v>100</v>
      </c>
      <c r="G18" s="60">
        <f t="shared" si="3"/>
        <v>0.96153846153846156</v>
      </c>
      <c r="H18" s="86">
        <v>146</v>
      </c>
      <c r="I18" s="37">
        <v>136</v>
      </c>
      <c r="J18" s="60">
        <f t="shared" si="4"/>
        <v>0.93150684931506844</v>
      </c>
      <c r="K18" s="35"/>
    </row>
    <row r="19" spans="1:11" s="32" customFormat="1" ht="14.25" customHeight="1" x14ac:dyDescent="0.25">
      <c r="A19" s="49">
        <v>0.29166666666666669</v>
      </c>
      <c r="B19" s="37">
        <f t="shared" si="2"/>
        <v>265</v>
      </c>
      <c r="C19" s="37">
        <f t="shared" si="0"/>
        <v>246</v>
      </c>
      <c r="D19" s="60">
        <f t="shared" si="1"/>
        <v>0.92830188679245285</v>
      </c>
      <c r="E19" s="86">
        <v>107</v>
      </c>
      <c r="F19" s="37">
        <v>103</v>
      </c>
      <c r="G19" s="60">
        <f t="shared" si="3"/>
        <v>0.96261682242990654</v>
      </c>
      <c r="H19" s="86">
        <v>158</v>
      </c>
      <c r="I19" s="37">
        <v>143</v>
      </c>
      <c r="J19" s="60">
        <f t="shared" si="4"/>
        <v>0.90506329113924056</v>
      </c>
      <c r="K19" s="35"/>
    </row>
    <row r="20" spans="1:11" s="32" customFormat="1" ht="14.25" customHeight="1" x14ac:dyDescent="0.25">
      <c r="A20" s="49">
        <v>0.30208333333333331</v>
      </c>
      <c r="B20" s="37">
        <f t="shared" si="2"/>
        <v>317</v>
      </c>
      <c r="C20" s="37">
        <f t="shared" si="0"/>
        <v>300</v>
      </c>
      <c r="D20" s="60">
        <f t="shared" si="1"/>
        <v>0.94637223974763407</v>
      </c>
      <c r="E20" s="86">
        <v>132</v>
      </c>
      <c r="F20" s="37">
        <v>128</v>
      </c>
      <c r="G20" s="60">
        <f t="shared" si="3"/>
        <v>0.96969696969696972</v>
      </c>
      <c r="H20" s="86">
        <v>185</v>
      </c>
      <c r="I20" s="37">
        <v>172</v>
      </c>
      <c r="J20" s="60">
        <f t="shared" si="4"/>
        <v>0.92972972972972978</v>
      </c>
      <c r="K20" s="35"/>
    </row>
    <row r="21" spans="1:11" s="32" customFormat="1" ht="14.25" customHeight="1" x14ac:dyDescent="0.25">
      <c r="A21" s="49">
        <v>0.3125</v>
      </c>
      <c r="B21" s="37">
        <f t="shared" si="2"/>
        <v>312</v>
      </c>
      <c r="C21" s="37">
        <f t="shared" si="0"/>
        <v>293</v>
      </c>
      <c r="D21" s="60">
        <f t="shared" si="1"/>
        <v>0.9391025641025641</v>
      </c>
      <c r="E21" s="86">
        <v>121</v>
      </c>
      <c r="F21" s="37">
        <v>117</v>
      </c>
      <c r="G21" s="60">
        <f t="shared" si="3"/>
        <v>0.96694214876033058</v>
      </c>
      <c r="H21" s="86">
        <v>191</v>
      </c>
      <c r="I21" s="37">
        <v>176</v>
      </c>
      <c r="J21" s="60">
        <f t="shared" si="4"/>
        <v>0.92146596858638741</v>
      </c>
      <c r="K21" s="35"/>
    </row>
    <row r="22" spans="1:11" s="32" customFormat="1" ht="14.25" customHeight="1" x14ac:dyDescent="0.25">
      <c r="A22" s="49">
        <v>0.32291666666666669</v>
      </c>
      <c r="B22" s="37">
        <f t="shared" si="2"/>
        <v>355</v>
      </c>
      <c r="C22" s="37">
        <f t="shared" si="0"/>
        <v>312</v>
      </c>
      <c r="D22" s="60">
        <f t="shared" si="1"/>
        <v>0.87887323943661977</v>
      </c>
      <c r="E22" s="86">
        <v>161</v>
      </c>
      <c r="F22" s="37">
        <v>146</v>
      </c>
      <c r="G22" s="60">
        <f t="shared" si="3"/>
        <v>0.90683229813664601</v>
      </c>
      <c r="H22" s="86">
        <v>194</v>
      </c>
      <c r="I22" s="37">
        <v>166</v>
      </c>
      <c r="J22" s="60">
        <f t="shared" si="4"/>
        <v>0.85567010309278346</v>
      </c>
      <c r="K22" s="35"/>
    </row>
    <row r="23" spans="1:11" s="32" customFormat="1" ht="14.25" customHeight="1" x14ac:dyDescent="0.25">
      <c r="A23" s="49">
        <v>0.33333333333333331</v>
      </c>
      <c r="B23" s="37">
        <f t="shared" si="2"/>
        <v>300</v>
      </c>
      <c r="C23" s="37">
        <f t="shared" si="0"/>
        <v>283</v>
      </c>
      <c r="D23" s="60">
        <f t="shared" si="1"/>
        <v>0.94333333333333336</v>
      </c>
      <c r="E23" s="86">
        <v>104</v>
      </c>
      <c r="F23" s="37">
        <v>100</v>
      </c>
      <c r="G23" s="60">
        <f t="shared" si="3"/>
        <v>0.96153846153846156</v>
      </c>
      <c r="H23" s="86">
        <v>196</v>
      </c>
      <c r="I23" s="37">
        <v>183</v>
      </c>
      <c r="J23" s="60">
        <f t="shared" si="4"/>
        <v>0.93367346938775508</v>
      </c>
      <c r="K23" s="35"/>
    </row>
    <row r="24" spans="1:11" s="32" customFormat="1" ht="14.25" customHeight="1" x14ac:dyDescent="0.25">
      <c r="A24" s="49">
        <v>0.34375</v>
      </c>
      <c r="B24" s="37">
        <f t="shared" si="2"/>
        <v>300</v>
      </c>
      <c r="C24" s="37">
        <f t="shared" si="0"/>
        <v>292</v>
      </c>
      <c r="D24" s="60">
        <f t="shared" si="1"/>
        <v>0.97333333333333338</v>
      </c>
      <c r="E24" s="86">
        <v>118</v>
      </c>
      <c r="F24" s="37">
        <v>115</v>
      </c>
      <c r="G24" s="60">
        <f t="shared" si="3"/>
        <v>0.97457627118644063</v>
      </c>
      <c r="H24" s="86">
        <v>182</v>
      </c>
      <c r="I24" s="37">
        <v>177</v>
      </c>
      <c r="J24" s="60">
        <f t="shared" si="4"/>
        <v>0.97252747252747251</v>
      </c>
      <c r="K24" s="35"/>
    </row>
    <row r="25" spans="1:11" s="32" customFormat="1" ht="14.25" customHeight="1" x14ac:dyDescent="0.25">
      <c r="A25" s="49">
        <v>0.35416666666666669</v>
      </c>
      <c r="B25" s="37">
        <f t="shared" si="2"/>
        <v>295</v>
      </c>
      <c r="C25" s="37">
        <f t="shared" si="0"/>
        <v>279</v>
      </c>
      <c r="D25" s="60">
        <f t="shared" si="1"/>
        <v>0.94576271186440675</v>
      </c>
      <c r="E25" s="86">
        <v>120</v>
      </c>
      <c r="F25" s="37">
        <v>119</v>
      </c>
      <c r="G25" s="60">
        <f t="shared" si="3"/>
        <v>0.9916666666666667</v>
      </c>
      <c r="H25" s="86">
        <v>175</v>
      </c>
      <c r="I25" s="37">
        <v>160</v>
      </c>
      <c r="J25" s="60">
        <f t="shared" si="4"/>
        <v>0.91428571428571426</v>
      </c>
      <c r="K25" s="35"/>
    </row>
    <row r="26" spans="1:11" s="32" customFormat="1" ht="14.25" customHeight="1" x14ac:dyDescent="0.25">
      <c r="A26" s="49">
        <v>0.36458333333333331</v>
      </c>
      <c r="B26" s="37">
        <f t="shared" si="2"/>
        <v>302</v>
      </c>
      <c r="C26" s="37">
        <f t="shared" si="0"/>
        <v>290</v>
      </c>
      <c r="D26" s="60">
        <f t="shared" si="1"/>
        <v>0.96026490066225167</v>
      </c>
      <c r="E26" s="86">
        <v>142</v>
      </c>
      <c r="F26" s="37">
        <v>138</v>
      </c>
      <c r="G26" s="60">
        <f t="shared" si="3"/>
        <v>0.971830985915493</v>
      </c>
      <c r="H26" s="86">
        <v>160</v>
      </c>
      <c r="I26" s="37">
        <v>152</v>
      </c>
      <c r="J26" s="60">
        <f t="shared" si="4"/>
        <v>0.95</v>
      </c>
      <c r="K26" s="35"/>
    </row>
    <row r="27" spans="1:11" s="32" customFormat="1" ht="14.25" customHeight="1" x14ac:dyDescent="0.25">
      <c r="A27" s="49">
        <v>0.375</v>
      </c>
      <c r="B27" s="37">
        <f t="shared" si="2"/>
        <v>324</v>
      </c>
      <c r="C27" s="37">
        <f t="shared" si="0"/>
        <v>317</v>
      </c>
      <c r="D27" s="60">
        <f t="shared" si="1"/>
        <v>0.97839506172839508</v>
      </c>
      <c r="E27" s="86">
        <v>160</v>
      </c>
      <c r="F27" s="37">
        <v>156</v>
      </c>
      <c r="G27" s="60">
        <f t="shared" si="3"/>
        <v>0.97499999999999998</v>
      </c>
      <c r="H27" s="86">
        <v>164</v>
      </c>
      <c r="I27" s="37">
        <v>161</v>
      </c>
      <c r="J27" s="60">
        <f t="shared" si="4"/>
        <v>0.98170731707317072</v>
      </c>
      <c r="K27" s="35"/>
    </row>
    <row r="28" spans="1:11" s="32" customFormat="1" ht="14.25" customHeight="1" x14ac:dyDescent="0.25">
      <c r="A28" s="49">
        <v>0.38541666666666669</v>
      </c>
      <c r="B28" s="37">
        <f t="shared" si="2"/>
        <v>294</v>
      </c>
      <c r="C28" s="37">
        <f t="shared" si="0"/>
        <v>264</v>
      </c>
      <c r="D28" s="60">
        <f t="shared" si="1"/>
        <v>0.89795918367346939</v>
      </c>
      <c r="E28" s="86">
        <v>149</v>
      </c>
      <c r="F28" s="37">
        <v>139</v>
      </c>
      <c r="G28" s="60">
        <f t="shared" si="3"/>
        <v>0.93288590604026844</v>
      </c>
      <c r="H28" s="86">
        <v>145</v>
      </c>
      <c r="I28" s="37">
        <v>125</v>
      </c>
      <c r="J28" s="60">
        <f t="shared" si="4"/>
        <v>0.86206896551724133</v>
      </c>
      <c r="K28" s="35"/>
    </row>
    <row r="29" spans="1:11" s="32" customFormat="1" ht="14.25" customHeight="1" x14ac:dyDescent="0.25">
      <c r="A29" s="49">
        <v>0.39583333333333331</v>
      </c>
      <c r="B29" s="37">
        <f t="shared" si="2"/>
        <v>307</v>
      </c>
      <c r="C29" s="37">
        <f t="shared" si="0"/>
        <v>281</v>
      </c>
      <c r="D29" s="60">
        <f t="shared" si="1"/>
        <v>0.91530944625407162</v>
      </c>
      <c r="E29" s="86">
        <v>143</v>
      </c>
      <c r="F29" s="37">
        <v>140</v>
      </c>
      <c r="G29" s="60">
        <f t="shared" si="3"/>
        <v>0.97902097902097907</v>
      </c>
      <c r="H29" s="86">
        <v>164</v>
      </c>
      <c r="I29" s="37">
        <v>141</v>
      </c>
      <c r="J29" s="60">
        <f t="shared" si="4"/>
        <v>0.8597560975609756</v>
      </c>
      <c r="K29" s="35"/>
    </row>
    <row r="30" spans="1:11" s="32" customFormat="1" ht="14.25" customHeight="1" x14ac:dyDescent="0.25">
      <c r="A30" s="49">
        <v>0.40625</v>
      </c>
      <c r="B30" s="37">
        <f t="shared" si="2"/>
        <v>284</v>
      </c>
      <c r="C30" s="37">
        <f t="shared" si="0"/>
        <v>259</v>
      </c>
      <c r="D30" s="60">
        <f t="shared" si="1"/>
        <v>0.9119718309859155</v>
      </c>
      <c r="E30" s="86">
        <v>143</v>
      </c>
      <c r="F30" s="37">
        <v>136</v>
      </c>
      <c r="G30" s="60">
        <f t="shared" si="3"/>
        <v>0.95104895104895104</v>
      </c>
      <c r="H30" s="86">
        <v>141</v>
      </c>
      <c r="I30" s="37">
        <v>123</v>
      </c>
      <c r="J30" s="60">
        <f t="shared" si="4"/>
        <v>0.87234042553191493</v>
      </c>
      <c r="K30" s="35"/>
    </row>
    <row r="31" spans="1:11" s="32" customFormat="1" ht="14.25" customHeight="1" x14ac:dyDescent="0.25">
      <c r="A31" s="49">
        <v>0.41666666666666669</v>
      </c>
      <c r="B31" s="37">
        <f t="shared" si="2"/>
        <v>275</v>
      </c>
      <c r="C31" s="37">
        <f t="shared" si="0"/>
        <v>267</v>
      </c>
      <c r="D31" s="60">
        <f t="shared" si="1"/>
        <v>0.97090909090909094</v>
      </c>
      <c r="E31" s="86">
        <v>120</v>
      </c>
      <c r="F31" s="37">
        <v>120</v>
      </c>
      <c r="G31" s="60">
        <f t="shared" si="3"/>
        <v>1</v>
      </c>
      <c r="H31" s="86">
        <v>155</v>
      </c>
      <c r="I31" s="37">
        <v>147</v>
      </c>
      <c r="J31" s="60">
        <f t="shared" si="4"/>
        <v>0.94838709677419353</v>
      </c>
      <c r="K31" s="35"/>
    </row>
    <row r="32" spans="1:11" s="32" customFormat="1" ht="14.25" customHeight="1" x14ac:dyDescent="0.25">
      <c r="A32" s="49">
        <v>0.42708333333333331</v>
      </c>
      <c r="B32" s="37">
        <f t="shared" si="2"/>
        <v>308</v>
      </c>
      <c r="C32" s="37">
        <f t="shared" si="0"/>
        <v>281</v>
      </c>
      <c r="D32" s="60">
        <f t="shared" si="1"/>
        <v>0.91233766233766234</v>
      </c>
      <c r="E32" s="86">
        <v>143</v>
      </c>
      <c r="F32" s="37">
        <v>130</v>
      </c>
      <c r="G32" s="60">
        <f t="shared" si="3"/>
        <v>0.90909090909090906</v>
      </c>
      <c r="H32" s="86">
        <v>165</v>
      </c>
      <c r="I32" s="37">
        <v>151</v>
      </c>
      <c r="J32" s="60">
        <f t="shared" si="4"/>
        <v>0.91515151515151516</v>
      </c>
      <c r="K32" s="35"/>
    </row>
    <row r="33" spans="1:11" s="32" customFormat="1" ht="14.25" customHeight="1" x14ac:dyDescent="0.25">
      <c r="A33" s="49">
        <v>0.4375</v>
      </c>
      <c r="B33" s="37">
        <f t="shared" si="2"/>
        <v>253</v>
      </c>
      <c r="C33" s="37">
        <f t="shared" si="0"/>
        <v>243</v>
      </c>
      <c r="D33" s="60">
        <f t="shared" si="1"/>
        <v>0.96047430830039526</v>
      </c>
      <c r="E33" s="86">
        <v>121</v>
      </c>
      <c r="F33" s="37">
        <v>119</v>
      </c>
      <c r="G33" s="60">
        <f t="shared" si="3"/>
        <v>0.98347107438016534</v>
      </c>
      <c r="H33" s="86">
        <v>132</v>
      </c>
      <c r="I33" s="37">
        <v>124</v>
      </c>
      <c r="J33" s="60">
        <f t="shared" si="4"/>
        <v>0.93939393939393945</v>
      </c>
      <c r="K33" s="35"/>
    </row>
    <row r="34" spans="1:11" s="32" customFormat="1" ht="14.25" customHeight="1" x14ac:dyDescent="0.25">
      <c r="A34" s="49">
        <v>0.44791666666666669</v>
      </c>
      <c r="B34" s="37">
        <f t="shared" si="2"/>
        <v>259</v>
      </c>
      <c r="C34" s="37">
        <f t="shared" si="0"/>
        <v>241</v>
      </c>
      <c r="D34" s="60">
        <f t="shared" si="1"/>
        <v>0.93050193050193053</v>
      </c>
      <c r="E34" s="86">
        <v>120</v>
      </c>
      <c r="F34" s="37">
        <v>115</v>
      </c>
      <c r="G34" s="60">
        <f t="shared" si="3"/>
        <v>0.95833333333333337</v>
      </c>
      <c r="H34" s="86">
        <v>139</v>
      </c>
      <c r="I34" s="37">
        <v>126</v>
      </c>
      <c r="J34" s="60">
        <f t="shared" si="4"/>
        <v>0.90647482014388492</v>
      </c>
      <c r="K34" s="35"/>
    </row>
    <row r="35" spans="1:11" s="32" customFormat="1" ht="14.25" customHeight="1" x14ac:dyDescent="0.25">
      <c r="A35" s="49">
        <v>0.45833333333333331</v>
      </c>
      <c r="B35" s="37">
        <f t="shared" si="2"/>
        <v>299</v>
      </c>
      <c r="C35" s="37">
        <f t="shared" si="0"/>
        <v>278</v>
      </c>
      <c r="D35" s="60">
        <f t="shared" si="1"/>
        <v>0.92976588628762546</v>
      </c>
      <c r="E35" s="86">
        <v>148</v>
      </c>
      <c r="F35" s="37">
        <v>133</v>
      </c>
      <c r="G35" s="60">
        <f t="shared" si="3"/>
        <v>0.89864864864864868</v>
      </c>
      <c r="H35" s="86">
        <v>151</v>
      </c>
      <c r="I35" s="37">
        <v>145</v>
      </c>
      <c r="J35" s="60">
        <f t="shared" si="4"/>
        <v>0.96026490066225167</v>
      </c>
      <c r="K35" s="35"/>
    </row>
    <row r="36" spans="1:11" s="32" customFormat="1" ht="14.25" customHeight="1" x14ac:dyDescent="0.25">
      <c r="A36" s="49">
        <v>0.46875</v>
      </c>
      <c r="B36" s="37">
        <f t="shared" si="2"/>
        <v>269</v>
      </c>
      <c r="C36" s="37">
        <f t="shared" si="0"/>
        <v>256</v>
      </c>
      <c r="D36" s="60">
        <f t="shared" si="1"/>
        <v>0.95167286245353155</v>
      </c>
      <c r="E36" s="86">
        <v>115</v>
      </c>
      <c r="F36" s="37">
        <v>109</v>
      </c>
      <c r="G36" s="60">
        <f t="shared" si="3"/>
        <v>0.94782608695652171</v>
      </c>
      <c r="H36" s="86">
        <v>154</v>
      </c>
      <c r="I36" s="37">
        <v>147</v>
      </c>
      <c r="J36" s="60">
        <f t="shared" si="4"/>
        <v>0.95454545454545459</v>
      </c>
      <c r="K36" s="35"/>
    </row>
    <row r="37" spans="1:11" s="32" customFormat="1" ht="14.25" customHeight="1" x14ac:dyDescent="0.25">
      <c r="A37" s="49">
        <v>0.47916666666666669</v>
      </c>
      <c r="B37" s="37">
        <f t="shared" si="2"/>
        <v>283</v>
      </c>
      <c r="C37" s="37">
        <f t="shared" si="0"/>
        <v>263</v>
      </c>
      <c r="D37" s="60">
        <f t="shared" si="1"/>
        <v>0.92932862190812726</v>
      </c>
      <c r="E37" s="86">
        <v>156</v>
      </c>
      <c r="F37" s="37">
        <v>148</v>
      </c>
      <c r="G37" s="60">
        <f t="shared" si="3"/>
        <v>0.94871794871794868</v>
      </c>
      <c r="H37" s="86">
        <v>127</v>
      </c>
      <c r="I37" s="37">
        <v>115</v>
      </c>
      <c r="J37" s="60">
        <f t="shared" si="4"/>
        <v>0.90551181102362199</v>
      </c>
      <c r="K37" s="35"/>
    </row>
    <row r="38" spans="1:11" s="32" customFormat="1" ht="14.25" customHeight="1" x14ac:dyDescent="0.25">
      <c r="A38" s="49">
        <v>0.48958333333333331</v>
      </c>
      <c r="B38" s="37">
        <f t="shared" si="2"/>
        <v>296</v>
      </c>
      <c r="C38" s="37">
        <f t="shared" si="0"/>
        <v>284</v>
      </c>
      <c r="D38" s="60">
        <f t="shared" si="1"/>
        <v>0.95945945945945943</v>
      </c>
      <c r="E38" s="86">
        <v>149</v>
      </c>
      <c r="F38" s="37">
        <v>144</v>
      </c>
      <c r="G38" s="60">
        <f t="shared" si="3"/>
        <v>0.96644295302013428</v>
      </c>
      <c r="H38" s="86">
        <v>147</v>
      </c>
      <c r="I38" s="37">
        <v>140</v>
      </c>
      <c r="J38" s="60">
        <f t="shared" si="4"/>
        <v>0.95238095238095233</v>
      </c>
      <c r="K38" s="35"/>
    </row>
    <row r="39" spans="1:11" s="32" customFormat="1" ht="14.25" customHeight="1" x14ac:dyDescent="0.25">
      <c r="A39" s="49">
        <v>0.5</v>
      </c>
      <c r="B39" s="37">
        <f t="shared" si="2"/>
        <v>284</v>
      </c>
      <c r="C39" s="37">
        <f t="shared" si="0"/>
        <v>262</v>
      </c>
      <c r="D39" s="60">
        <f t="shared" si="1"/>
        <v>0.92253521126760563</v>
      </c>
      <c r="E39" s="86">
        <v>142</v>
      </c>
      <c r="F39" s="37">
        <v>135</v>
      </c>
      <c r="G39" s="60">
        <f t="shared" si="3"/>
        <v>0.95070422535211263</v>
      </c>
      <c r="H39" s="86">
        <v>142</v>
      </c>
      <c r="I39" s="37">
        <v>127</v>
      </c>
      <c r="J39" s="60">
        <f t="shared" si="4"/>
        <v>0.89436619718309862</v>
      </c>
      <c r="K39" s="35"/>
    </row>
    <row r="40" spans="1:11" s="32" customFormat="1" ht="14.25" customHeight="1" x14ac:dyDescent="0.25">
      <c r="A40" s="49">
        <v>0.51041666666666663</v>
      </c>
      <c r="B40" s="37">
        <f t="shared" si="2"/>
        <v>304</v>
      </c>
      <c r="C40" s="37">
        <f t="shared" si="0"/>
        <v>179</v>
      </c>
      <c r="D40" s="60">
        <f t="shared" si="1"/>
        <v>0.58881578947368418</v>
      </c>
      <c r="E40" s="86">
        <v>168</v>
      </c>
      <c r="F40" s="37">
        <v>99</v>
      </c>
      <c r="G40" s="60">
        <f t="shared" si="3"/>
        <v>0.5892857142857143</v>
      </c>
      <c r="H40" s="86">
        <v>136</v>
      </c>
      <c r="I40" s="37">
        <v>80</v>
      </c>
      <c r="J40" s="60">
        <f t="shared" si="4"/>
        <v>0.58823529411764708</v>
      </c>
      <c r="K40" s="35"/>
    </row>
    <row r="41" spans="1:11" s="32" customFormat="1" ht="14.25" customHeight="1" x14ac:dyDescent="0.25">
      <c r="A41" s="49">
        <v>0.52083333333333337</v>
      </c>
      <c r="B41" s="37">
        <f t="shared" si="2"/>
        <v>295</v>
      </c>
      <c r="C41" s="88">
        <f t="shared" si="0"/>
        <v>0</v>
      </c>
      <c r="D41" s="60">
        <f t="shared" si="1"/>
        <v>0</v>
      </c>
      <c r="E41" s="86">
        <v>150</v>
      </c>
      <c r="F41" s="88">
        <v>0</v>
      </c>
      <c r="G41" s="60">
        <f t="shared" si="3"/>
        <v>0</v>
      </c>
      <c r="H41" s="86">
        <v>145</v>
      </c>
      <c r="I41" s="88">
        <v>0</v>
      </c>
      <c r="J41" s="60">
        <f t="shared" si="4"/>
        <v>0</v>
      </c>
      <c r="K41" s="35"/>
    </row>
    <row r="42" spans="1:11" s="32" customFormat="1" ht="14.25" customHeight="1" x14ac:dyDescent="0.25">
      <c r="A42" s="49">
        <v>0.53125</v>
      </c>
      <c r="B42" s="37">
        <f t="shared" si="2"/>
        <v>319</v>
      </c>
      <c r="C42" s="37">
        <f t="shared" si="0"/>
        <v>143</v>
      </c>
      <c r="D42" s="60">
        <f t="shared" si="1"/>
        <v>0.44827586206896552</v>
      </c>
      <c r="E42" s="86">
        <v>161</v>
      </c>
      <c r="F42" s="37">
        <v>71</v>
      </c>
      <c r="G42" s="60">
        <f t="shared" si="3"/>
        <v>0.44099378881987578</v>
      </c>
      <c r="H42" s="86">
        <v>158</v>
      </c>
      <c r="I42" s="37">
        <v>72</v>
      </c>
      <c r="J42" s="60">
        <f t="shared" si="4"/>
        <v>0.45569620253164556</v>
      </c>
      <c r="K42" s="35"/>
    </row>
    <row r="43" spans="1:11" s="32" customFormat="1" ht="14.25" customHeight="1" x14ac:dyDescent="0.25">
      <c r="A43" s="49">
        <v>0.54166666666666663</v>
      </c>
      <c r="B43" s="37">
        <f t="shared" si="2"/>
        <v>288</v>
      </c>
      <c r="C43" s="37">
        <f t="shared" si="0"/>
        <v>268</v>
      </c>
      <c r="D43" s="60">
        <f t="shared" si="1"/>
        <v>0.93055555555555558</v>
      </c>
      <c r="E43" s="86">
        <v>143</v>
      </c>
      <c r="F43" s="37">
        <v>135</v>
      </c>
      <c r="G43" s="60">
        <f t="shared" si="3"/>
        <v>0.94405594405594406</v>
      </c>
      <c r="H43" s="86">
        <v>145</v>
      </c>
      <c r="I43" s="37">
        <v>133</v>
      </c>
      <c r="J43" s="60">
        <f t="shared" si="4"/>
        <v>0.91724137931034477</v>
      </c>
      <c r="K43" s="35"/>
    </row>
    <row r="44" spans="1:11" s="32" customFormat="1" ht="14.25" customHeight="1" x14ac:dyDescent="0.25">
      <c r="A44" s="49">
        <v>0.55208333333333337</v>
      </c>
      <c r="B44" s="37">
        <f t="shared" si="2"/>
        <v>280</v>
      </c>
      <c r="C44" s="37">
        <f t="shared" si="0"/>
        <v>270</v>
      </c>
      <c r="D44" s="60">
        <f t="shared" si="1"/>
        <v>0.9642857142857143</v>
      </c>
      <c r="E44" s="86">
        <v>147</v>
      </c>
      <c r="F44" s="37">
        <v>142</v>
      </c>
      <c r="G44" s="60">
        <f t="shared" si="3"/>
        <v>0.96598639455782309</v>
      </c>
      <c r="H44" s="86">
        <v>133</v>
      </c>
      <c r="I44" s="37">
        <v>128</v>
      </c>
      <c r="J44" s="60">
        <f t="shared" si="4"/>
        <v>0.96240601503759393</v>
      </c>
      <c r="K44" s="35"/>
    </row>
    <row r="45" spans="1:11" s="32" customFormat="1" ht="14.25" customHeight="1" x14ac:dyDescent="0.25">
      <c r="A45" s="49">
        <v>0.5625</v>
      </c>
      <c r="B45" s="37">
        <f t="shared" si="2"/>
        <v>299</v>
      </c>
      <c r="C45" s="37">
        <f t="shared" si="0"/>
        <v>278</v>
      </c>
      <c r="D45" s="60">
        <f t="shared" si="1"/>
        <v>0.92976588628762546</v>
      </c>
      <c r="E45" s="86">
        <v>164</v>
      </c>
      <c r="F45" s="37">
        <v>157</v>
      </c>
      <c r="G45" s="60">
        <f t="shared" si="3"/>
        <v>0.95731707317073167</v>
      </c>
      <c r="H45" s="86">
        <v>135</v>
      </c>
      <c r="I45" s="37">
        <v>121</v>
      </c>
      <c r="J45" s="60">
        <f t="shared" si="4"/>
        <v>0.89629629629629626</v>
      </c>
      <c r="K45" s="35"/>
    </row>
    <row r="46" spans="1:11" s="32" customFormat="1" ht="14.25" customHeight="1" x14ac:dyDescent="0.25">
      <c r="A46" s="49">
        <v>0.57291666666666663</v>
      </c>
      <c r="B46" s="37">
        <f t="shared" si="2"/>
        <v>287</v>
      </c>
      <c r="C46" s="37">
        <f t="shared" si="0"/>
        <v>269</v>
      </c>
      <c r="D46" s="60">
        <f t="shared" si="1"/>
        <v>0.93728222996515675</v>
      </c>
      <c r="E46" s="86">
        <v>150</v>
      </c>
      <c r="F46" s="37">
        <v>143</v>
      </c>
      <c r="G46" s="60">
        <f t="shared" si="3"/>
        <v>0.95333333333333337</v>
      </c>
      <c r="H46" s="86">
        <v>137</v>
      </c>
      <c r="I46" s="37">
        <v>126</v>
      </c>
      <c r="J46" s="60">
        <f t="shared" si="4"/>
        <v>0.91970802919708028</v>
      </c>
      <c r="K46" s="35"/>
    </row>
    <row r="47" spans="1:11" s="32" customFormat="1" ht="14.25" customHeight="1" x14ac:dyDescent="0.25">
      <c r="A47" s="49">
        <v>0.58333333333333337</v>
      </c>
      <c r="B47" s="37">
        <f t="shared" si="2"/>
        <v>298</v>
      </c>
      <c r="C47" s="37">
        <f t="shared" si="0"/>
        <v>281</v>
      </c>
      <c r="D47" s="60">
        <f t="shared" si="1"/>
        <v>0.94295302013422821</v>
      </c>
      <c r="E47" s="86">
        <v>139</v>
      </c>
      <c r="F47" s="37">
        <v>138</v>
      </c>
      <c r="G47" s="60">
        <f t="shared" si="3"/>
        <v>0.9928057553956835</v>
      </c>
      <c r="H47" s="86">
        <v>159</v>
      </c>
      <c r="I47" s="37">
        <v>143</v>
      </c>
      <c r="J47" s="60">
        <f t="shared" si="4"/>
        <v>0.89937106918238996</v>
      </c>
      <c r="K47" s="35"/>
    </row>
    <row r="48" spans="1:11" s="32" customFormat="1" ht="14.25" customHeight="1" x14ac:dyDescent="0.25">
      <c r="A48" s="49">
        <v>0.59375</v>
      </c>
      <c r="B48" s="37">
        <f t="shared" si="2"/>
        <v>291</v>
      </c>
      <c r="C48" s="37">
        <f t="shared" si="0"/>
        <v>276</v>
      </c>
      <c r="D48" s="60">
        <f t="shared" si="1"/>
        <v>0.94845360824742264</v>
      </c>
      <c r="E48" s="86">
        <v>136</v>
      </c>
      <c r="F48" s="37">
        <v>132</v>
      </c>
      <c r="G48" s="60">
        <f t="shared" si="3"/>
        <v>0.97058823529411764</v>
      </c>
      <c r="H48" s="86">
        <v>155</v>
      </c>
      <c r="I48" s="37">
        <v>144</v>
      </c>
      <c r="J48" s="60">
        <f t="shared" si="4"/>
        <v>0.92903225806451617</v>
      </c>
      <c r="K48" s="35"/>
    </row>
    <row r="49" spans="1:11" s="32" customFormat="1" ht="14.25" customHeight="1" x14ac:dyDescent="0.25">
      <c r="A49" s="49">
        <v>0.60416666666666663</v>
      </c>
      <c r="B49" s="37">
        <f t="shared" si="2"/>
        <v>310</v>
      </c>
      <c r="C49" s="37">
        <f t="shared" si="0"/>
        <v>290</v>
      </c>
      <c r="D49" s="60">
        <f t="shared" si="1"/>
        <v>0.93548387096774188</v>
      </c>
      <c r="E49" s="86">
        <v>153</v>
      </c>
      <c r="F49" s="37">
        <v>148</v>
      </c>
      <c r="G49" s="60">
        <f t="shared" si="3"/>
        <v>0.9673202614379085</v>
      </c>
      <c r="H49" s="86">
        <v>157</v>
      </c>
      <c r="I49" s="37">
        <v>142</v>
      </c>
      <c r="J49" s="60">
        <f t="shared" si="4"/>
        <v>0.90445859872611467</v>
      </c>
      <c r="K49" s="35"/>
    </row>
    <row r="50" spans="1:11" s="32" customFormat="1" ht="14.25" customHeight="1" x14ac:dyDescent="0.25">
      <c r="A50" s="49">
        <v>0.61458333333333337</v>
      </c>
      <c r="B50" s="37">
        <f t="shared" si="2"/>
        <v>287</v>
      </c>
      <c r="C50" s="37">
        <f t="shared" si="0"/>
        <v>277</v>
      </c>
      <c r="D50" s="60">
        <f t="shared" si="1"/>
        <v>0.96515679442508706</v>
      </c>
      <c r="E50" s="86">
        <v>147</v>
      </c>
      <c r="F50" s="37">
        <v>147</v>
      </c>
      <c r="G50" s="60">
        <f t="shared" si="3"/>
        <v>1</v>
      </c>
      <c r="H50" s="86">
        <v>140</v>
      </c>
      <c r="I50" s="37">
        <v>130</v>
      </c>
      <c r="J50" s="60">
        <f t="shared" si="4"/>
        <v>0.9285714285714286</v>
      </c>
      <c r="K50" s="35"/>
    </row>
    <row r="51" spans="1:11" s="32" customFormat="1" ht="14.25" customHeight="1" x14ac:dyDescent="0.25">
      <c r="A51" s="49">
        <v>0.625</v>
      </c>
      <c r="B51" s="37">
        <f t="shared" si="2"/>
        <v>315</v>
      </c>
      <c r="C51" s="37">
        <f t="shared" si="0"/>
        <v>291</v>
      </c>
      <c r="D51" s="60">
        <f t="shared" si="1"/>
        <v>0.92380952380952386</v>
      </c>
      <c r="E51" s="86">
        <v>145</v>
      </c>
      <c r="F51" s="37">
        <v>134</v>
      </c>
      <c r="G51" s="60">
        <f t="shared" si="3"/>
        <v>0.92413793103448272</v>
      </c>
      <c r="H51" s="86">
        <v>170</v>
      </c>
      <c r="I51" s="37">
        <v>157</v>
      </c>
      <c r="J51" s="60">
        <f t="shared" si="4"/>
        <v>0.92352941176470593</v>
      </c>
      <c r="K51" s="35"/>
    </row>
    <row r="52" spans="1:11" s="32" customFormat="1" ht="14.25" customHeight="1" x14ac:dyDescent="0.25">
      <c r="A52" s="49">
        <v>0.63541666666666663</v>
      </c>
      <c r="B52" s="37">
        <f t="shared" si="2"/>
        <v>294</v>
      </c>
      <c r="C52" s="37">
        <f t="shared" si="0"/>
        <v>275</v>
      </c>
      <c r="D52" s="60">
        <f t="shared" si="1"/>
        <v>0.93537414965986398</v>
      </c>
      <c r="E52" s="86">
        <v>168</v>
      </c>
      <c r="F52" s="37">
        <v>162</v>
      </c>
      <c r="G52" s="60">
        <f t="shared" si="3"/>
        <v>0.9642857142857143</v>
      </c>
      <c r="H52" s="86">
        <v>126</v>
      </c>
      <c r="I52" s="37">
        <v>113</v>
      </c>
      <c r="J52" s="60">
        <f t="shared" si="4"/>
        <v>0.89682539682539686</v>
      </c>
      <c r="K52" s="35"/>
    </row>
    <row r="53" spans="1:11" s="32" customFormat="1" ht="14.25" customHeight="1" x14ac:dyDescent="0.25">
      <c r="A53" s="49">
        <v>0.64583333333333337</v>
      </c>
      <c r="B53" s="37">
        <f t="shared" si="2"/>
        <v>299</v>
      </c>
      <c r="C53" s="37">
        <f t="shared" si="0"/>
        <v>278</v>
      </c>
      <c r="D53" s="60">
        <f t="shared" si="1"/>
        <v>0.92976588628762546</v>
      </c>
      <c r="E53" s="86">
        <v>162</v>
      </c>
      <c r="F53" s="37">
        <v>156</v>
      </c>
      <c r="G53" s="60">
        <f t="shared" si="3"/>
        <v>0.96296296296296291</v>
      </c>
      <c r="H53" s="86">
        <v>137</v>
      </c>
      <c r="I53" s="37">
        <v>122</v>
      </c>
      <c r="J53" s="60">
        <f t="shared" si="4"/>
        <v>0.89051094890510951</v>
      </c>
      <c r="K53" s="35"/>
    </row>
    <row r="54" spans="1:11" s="32" customFormat="1" ht="14.25" customHeight="1" x14ac:dyDescent="0.25">
      <c r="A54" s="49">
        <v>0.65625</v>
      </c>
      <c r="B54" s="37">
        <f t="shared" si="2"/>
        <v>316</v>
      </c>
      <c r="C54" s="37">
        <f t="shared" si="0"/>
        <v>292</v>
      </c>
      <c r="D54" s="60">
        <f t="shared" si="1"/>
        <v>0.92405063291139244</v>
      </c>
      <c r="E54" s="86">
        <v>161</v>
      </c>
      <c r="F54" s="37">
        <v>154</v>
      </c>
      <c r="G54" s="60">
        <f t="shared" si="3"/>
        <v>0.95652173913043481</v>
      </c>
      <c r="H54" s="86">
        <v>155</v>
      </c>
      <c r="I54" s="37">
        <v>138</v>
      </c>
      <c r="J54" s="60">
        <f t="shared" si="4"/>
        <v>0.89032258064516134</v>
      </c>
      <c r="K54" s="35"/>
    </row>
    <row r="55" spans="1:11" s="32" customFormat="1" ht="14.25" customHeight="1" x14ac:dyDescent="0.25">
      <c r="A55" s="49">
        <v>0.66666666666666663</v>
      </c>
      <c r="B55" s="37">
        <f t="shared" si="2"/>
        <v>332</v>
      </c>
      <c r="C55" s="37">
        <f t="shared" si="0"/>
        <v>301</v>
      </c>
      <c r="D55" s="60">
        <f t="shared" si="1"/>
        <v>0.90662650602409633</v>
      </c>
      <c r="E55" s="86">
        <v>171</v>
      </c>
      <c r="F55" s="37">
        <v>162</v>
      </c>
      <c r="G55" s="60">
        <f t="shared" si="3"/>
        <v>0.94736842105263153</v>
      </c>
      <c r="H55" s="86">
        <v>161</v>
      </c>
      <c r="I55" s="37">
        <v>139</v>
      </c>
      <c r="J55" s="60">
        <f t="shared" si="4"/>
        <v>0.86335403726708071</v>
      </c>
      <c r="K55" s="35"/>
    </row>
    <row r="56" spans="1:11" s="32" customFormat="1" ht="14.25" customHeight="1" x14ac:dyDescent="0.25">
      <c r="A56" s="49">
        <v>0.67708333333333337</v>
      </c>
      <c r="B56" s="37">
        <f t="shared" si="2"/>
        <v>361</v>
      </c>
      <c r="C56" s="37">
        <f t="shared" si="0"/>
        <v>342</v>
      </c>
      <c r="D56" s="60">
        <f t="shared" si="1"/>
        <v>0.94736842105263153</v>
      </c>
      <c r="E56" s="86">
        <v>205</v>
      </c>
      <c r="F56" s="37">
        <v>203</v>
      </c>
      <c r="G56" s="60">
        <f t="shared" si="3"/>
        <v>0.99024390243902438</v>
      </c>
      <c r="H56" s="86">
        <v>156</v>
      </c>
      <c r="I56" s="37">
        <v>139</v>
      </c>
      <c r="J56" s="60">
        <f t="shared" si="4"/>
        <v>0.89102564102564108</v>
      </c>
      <c r="K56" s="35"/>
    </row>
    <row r="57" spans="1:11" s="32" customFormat="1" ht="14.25" customHeight="1" x14ac:dyDescent="0.25">
      <c r="A57" s="49">
        <v>0.6875</v>
      </c>
      <c r="B57" s="37">
        <f t="shared" si="2"/>
        <v>354</v>
      </c>
      <c r="C57" s="37">
        <f t="shared" si="0"/>
        <v>331</v>
      </c>
      <c r="D57" s="60">
        <f t="shared" si="1"/>
        <v>0.93502824858757061</v>
      </c>
      <c r="E57" s="86">
        <v>185</v>
      </c>
      <c r="F57" s="37">
        <v>175</v>
      </c>
      <c r="G57" s="60">
        <f t="shared" si="3"/>
        <v>0.94594594594594594</v>
      </c>
      <c r="H57" s="86">
        <v>169</v>
      </c>
      <c r="I57" s="37">
        <v>156</v>
      </c>
      <c r="J57" s="60">
        <f t="shared" si="4"/>
        <v>0.92307692307692313</v>
      </c>
      <c r="K57" s="35"/>
    </row>
    <row r="58" spans="1:11" s="32" customFormat="1" ht="14.25" customHeight="1" x14ac:dyDescent="0.25">
      <c r="A58" s="49">
        <v>0.69791666666666663</v>
      </c>
      <c r="B58" s="37">
        <f t="shared" si="2"/>
        <v>357</v>
      </c>
      <c r="C58" s="37">
        <f t="shared" si="0"/>
        <v>331</v>
      </c>
      <c r="D58" s="60">
        <f t="shared" si="1"/>
        <v>0.92717086834733897</v>
      </c>
      <c r="E58" s="86">
        <v>183</v>
      </c>
      <c r="F58" s="37">
        <v>176</v>
      </c>
      <c r="G58" s="60">
        <f t="shared" si="3"/>
        <v>0.96174863387978138</v>
      </c>
      <c r="H58" s="86">
        <v>174</v>
      </c>
      <c r="I58" s="37">
        <v>155</v>
      </c>
      <c r="J58" s="60">
        <f t="shared" si="4"/>
        <v>0.89080459770114939</v>
      </c>
      <c r="K58" s="35"/>
    </row>
    <row r="59" spans="1:11" s="32" customFormat="1" ht="14.25" customHeight="1" x14ac:dyDescent="0.25">
      <c r="A59" s="49">
        <v>0.70833333333333337</v>
      </c>
      <c r="B59" s="37">
        <f t="shared" si="2"/>
        <v>362</v>
      </c>
      <c r="C59" s="37">
        <f t="shared" si="0"/>
        <v>332</v>
      </c>
      <c r="D59" s="60">
        <f t="shared" si="1"/>
        <v>0.91712707182320441</v>
      </c>
      <c r="E59" s="86">
        <v>203</v>
      </c>
      <c r="F59" s="37">
        <v>199</v>
      </c>
      <c r="G59" s="60">
        <f t="shared" si="3"/>
        <v>0.98029556650246308</v>
      </c>
      <c r="H59" s="86">
        <v>159</v>
      </c>
      <c r="I59" s="37">
        <v>133</v>
      </c>
      <c r="J59" s="60">
        <f t="shared" si="4"/>
        <v>0.83647798742138368</v>
      </c>
      <c r="K59" s="35"/>
    </row>
    <row r="60" spans="1:11" s="32" customFormat="1" ht="14.25" customHeight="1" x14ac:dyDescent="0.25">
      <c r="A60" s="49">
        <v>0.71875</v>
      </c>
      <c r="B60" s="37">
        <f t="shared" si="2"/>
        <v>362</v>
      </c>
      <c r="C60" s="37">
        <f t="shared" si="0"/>
        <v>333</v>
      </c>
      <c r="D60" s="60">
        <f t="shared" si="1"/>
        <v>0.91988950276243098</v>
      </c>
      <c r="E60" s="86">
        <v>204</v>
      </c>
      <c r="F60" s="37">
        <v>193</v>
      </c>
      <c r="G60" s="60">
        <f t="shared" si="3"/>
        <v>0.94607843137254899</v>
      </c>
      <c r="H60" s="86">
        <v>158</v>
      </c>
      <c r="I60" s="37">
        <v>140</v>
      </c>
      <c r="J60" s="60">
        <f t="shared" si="4"/>
        <v>0.88607594936708856</v>
      </c>
      <c r="K60" s="35"/>
    </row>
    <row r="61" spans="1:11" s="32" customFormat="1" ht="14.25" customHeight="1" x14ac:dyDescent="0.25">
      <c r="A61" s="49">
        <v>0.72916666666666663</v>
      </c>
      <c r="B61" s="37">
        <f t="shared" si="2"/>
        <v>334</v>
      </c>
      <c r="C61" s="37">
        <f t="shared" si="0"/>
        <v>294</v>
      </c>
      <c r="D61" s="60">
        <f t="shared" si="1"/>
        <v>0.88023952095808389</v>
      </c>
      <c r="E61" s="86">
        <v>180</v>
      </c>
      <c r="F61" s="37">
        <v>168</v>
      </c>
      <c r="G61" s="60">
        <f t="shared" si="3"/>
        <v>0.93333333333333335</v>
      </c>
      <c r="H61" s="86">
        <v>154</v>
      </c>
      <c r="I61" s="37">
        <v>126</v>
      </c>
      <c r="J61" s="60">
        <f t="shared" si="4"/>
        <v>0.81818181818181823</v>
      </c>
      <c r="K61" s="35"/>
    </row>
    <row r="62" spans="1:11" s="32" customFormat="1" ht="14.25" customHeight="1" x14ac:dyDescent="0.25">
      <c r="A62" s="49">
        <v>0.73958333333333337</v>
      </c>
      <c r="B62" s="37">
        <f t="shared" si="2"/>
        <v>323</v>
      </c>
      <c r="C62" s="37">
        <f t="shared" si="0"/>
        <v>300</v>
      </c>
      <c r="D62" s="60">
        <f t="shared" si="1"/>
        <v>0.92879256965944268</v>
      </c>
      <c r="E62" s="86">
        <v>173</v>
      </c>
      <c r="F62" s="37">
        <v>166</v>
      </c>
      <c r="G62" s="60">
        <f t="shared" si="3"/>
        <v>0.95953757225433522</v>
      </c>
      <c r="H62" s="86">
        <v>150</v>
      </c>
      <c r="I62" s="37">
        <v>134</v>
      </c>
      <c r="J62" s="60">
        <f t="shared" si="4"/>
        <v>0.89333333333333331</v>
      </c>
      <c r="K62" s="35"/>
    </row>
    <row r="63" spans="1:11" s="32" customFormat="1" ht="14.25" customHeight="1" x14ac:dyDescent="0.25">
      <c r="A63" s="49">
        <v>0.75</v>
      </c>
      <c r="B63" s="37">
        <f t="shared" si="2"/>
        <v>322</v>
      </c>
      <c r="C63" s="37">
        <f t="shared" si="0"/>
        <v>303</v>
      </c>
      <c r="D63" s="60">
        <f t="shared" si="1"/>
        <v>0.94099378881987583</v>
      </c>
      <c r="E63" s="86">
        <v>174</v>
      </c>
      <c r="F63" s="37">
        <v>167</v>
      </c>
      <c r="G63" s="60">
        <f t="shared" si="3"/>
        <v>0.95977011494252873</v>
      </c>
      <c r="H63" s="86">
        <v>148</v>
      </c>
      <c r="I63" s="37">
        <v>136</v>
      </c>
      <c r="J63" s="60">
        <f t="shared" si="4"/>
        <v>0.91891891891891897</v>
      </c>
      <c r="K63" s="35"/>
    </row>
    <row r="64" spans="1:11" s="32" customFormat="1" ht="14.25" customHeight="1" x14ac:dyDescent="0.25">
      <c r="A64" s="49">
        <v>0.76041666666666663</v>
      </c>
      <c r="B64" s="37">
        <f t="shared" si="2"/>
        <v>308</v>
      </c>
      <c r="C64" s="37">
        <f t="shared" si="0"/>
        <v>281</v>
      </c>
      <c r="D64" s="60">
        <f t="shared" si="1"/>
        <v>0.91233766233766234</v>
      </c>
      <c r="E64" s="86">
        <v>140</v>
      </c>
      <c r="F64" s="37">
        <v>136</v>
      </c>
      <c r="G64" s="60">
        <f t="shared" si="3"/>
        <v>0.97142857142857142</v>
      </c>
      <c r="H64" s="86">
        <v>168</v>
      </c>
      <c r="I64" s="37">
        <v>145</v>
      </c>
      <c r="J64" s="60">
        <f t="shared" si="4"/>
        <v>0.86309523809523814</v>
      </c>
    </row>
    <row r="65" spans="1:10" s="32" customFormat="1" ht="14.25" customHeight="1" x14ac:dyDescent="0.25">
      <c r="A65" s="49">
        <v>0.77083333333333337</v>
      </c>
      <c r="B65" s="37">
        <f t="shared" si="2"/>
        <v>318</v>
      </c>
      <c r="C65" s="37">
        <f t="shared" si="0"/>
        <v>291</v>
      </c>
      <c r="D65" s="60">
        <f t="shared" si="1"/>
        <v>0.91509433962264153</v>
      </c>
      <c r="E65" s="86">
        <v>163</v>
      </c>
      <c r="F65" s="37">
        <v>158</v>
      </c>
      <c r="G65" s="60">
        <f t="shared" si="3"/>
        <v>0.96932515337423308</v>
      </c>
      <c r="H65" s="86">
        <v>155</v>
      </c>
      <c r="I65" s="37">
        <v>133</v>
      </c>
      <c r="J65" s="60">
        <f t="shared" si="4"/>
        <v>0.85806451612903223</v>
      </c>
    </row>
    <row r="66" spans="1:10" s="32" customFormat="1" ht="14.25" customHeight="1" thickBot="1" x14ac:dyDescent="0.3">
      <c r="A66" s="49">
        <v>0.78125</v>
      </c>
      <c r="B66" s="37">
        <f t="shared" si="2"/>
        <v>251</v>
      </c>
      <c r="C66" s="37">
        <f t="shared" si="0"/>
        <v>241</v>
      </c>
      <c r="D66" s="60">
        <f t="shared" si="1"/>
        <v>0.96015936254980083</v>
      </c>
      <c r="E66" s="86">
        <v>125</v>
      </c>
      <c r="F66" s="37">
        <v>122</v>
      </c>
      <c r="G66" s="60">
        <f t="shared" si="3"/>
        <v>0.97599999999999998</v>
      </c>
      <c r="H66" s="86">
        <v>126</v>
      </c>
      <c r="I66" s="37">
        <v>119</v>
      </c>
      <c r="J66" s="60">
        <f t="shared" si="4"/>
        <v>0.94444444444444442</v>
      </c>
    </row>
    <row r="67" spans="1:10" ht="14.25" customHeight="1" thickTop="1" thickBot="1" x14ac:dyDescent="0.3">
      <c r="A67" s="58" t="s">
        <v>2</v>
      </c>
      <c r="B67" s="58">
        <f>SUM(B15:B66)</f>
        <v>15311</v>
      </c>
      <c r="C67" s="58">
        <f>SUM(C15:C66)</f>
        <v>13775</v>
      </c>
      <c r="D67" s="59">
        <f>IFERROR(IF(AND(B67=0,C67=0),0,C67/B67),0)</f>
        <v>0.89967996864999022</v>
      </c>
      <c r="E67" s="58">
        <f>SUM(E15:E66)</f>
        <v>7511</v>
      </c>
      <c r="F67" s="58">
        <f>SUM(F15:F66)</f>
        <v>6922</v>
      </c>
      <c r="G67" s="59">
        <f>IFERROR(IF(AND(E67=0,F67=0),0,F67/E67),0)</f>
        <v>0.92158168020236986</v>
      </c>
      <c r="H67" s="58">
        <f>SUM(H15:H66)</f>
        <v>7800</v>
      </c>
      <c r="I67" s="58">
        <f>SUM(I15:I66)</f>
        <v>6853</v>
      </c>
      <c r="J67" s="59">
        <f>IFERROR(IF(AND(H67=0,I67=0),0,I67/H67),0)</f>
        <v>0.87858974358974362</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6"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77200-766E-478D-B8B8-84BC25D44E11}">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18</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2</v>
      </c>
      <c r="C15" s="37">
        <f t="shared" ref="C15:C66" si="0">F15+I15</f>
        <v>2</v>
      </c>
      <c r="D15" s="60">
        <f t="shared" ref="D15:D66" si="1">IF(OR(B15=0,C15=0),0,C15/B15)</f>
        <v>1</v>
      </c>
      <c r="E15" s="86">
        <v>1</v>
      </c>
      <c r="F15" s="37">
        <v>1</v>
      </c>
      <c r="G15" s="60">
        <f>IF(OR(E15=0,F15=0),0,F15/E15)</f>
        <v>1</v>
      </c>
      <c r="H15" s="86">
        <v>1</v>
      </c>
      <c r="I15" s="37">
        <v>1</v>
      </c>
      <c r="J15" s="60">
        <f>IF(OR(H15=0,I15=0),0,I15/H15)</f>
        <v>1</v>
      </c>
      <c r="K15" s="35"/>
    </row>
    <row r="16" spans="1:11" s="32" customFormat="1" ht="14.25" customHeight="1" x14ac:dyDescent="0.25">
      <c r="A16" s="49">
        <v>0.26041666666666669</v>
      </c>
      <c r="B16" s="37">
        <f t="shared" ref="B16:B66" si="2">E16+H16</f>
        <v>8</v>
      </c>
      <c r="C16" s="37">
        <f t="shared" si="0"/>
        <v>6</v>
      </c>
      <c r="D16" s="60">
        <f t="shared" si="1"/>
        <v>0.75</v>
      </c>
      <c r="E16" s="86">
        <v>3</v>
      </c>
      <c r="F16" s="37">
        <v>2</v>
      </c>
      <c r="G16" s="60">
        <f t="shared" ref="G16:G66" si="3">IF(OR(E16=0,F16=0),0,F16/E16)</f>
        <v>0.66666666666666663</v>
      </c>
      <c r="H16" s="86">
        <v>5</v>
      </c>
      <c r="I16" s="37">
        <v>4</v>
      </c>
      <c r="J16" s="60">
        <f t="shared" ref="J16:J66" si="4">IF(OR(H16=0,I16=0),0,I16/H16)</f>
        <v>0.8</v>
      </c>
      <c r="K16" s="35"/>
    </row>
    <row r="17" spans="1:11" s="32" customFormat="1" ht="14.25" customHeight="1" x14ac:dyDescent="0.25">
      <c r="A17" s="49">
        <v>0.27083333333333331</v>
      </c>
      <c r="B17" s="37">
        <f t="shared" si="2"/>
        <v>13</v>
      </c>
      <c r="C17" s="37">
        <f t="shared" si="0"/>
        <v>13</v>
      </c>
      <c r="D17" s="60">
        <f t="shared" si="1"/>
        <v>1</v>
      </c>
      <c r="E17" s="86">
        <v>3</v>
      </c>
      <c r="F17" s="37">
        <v>3</v>
      </c>
      <c r="G17" s="60">
        <f t="shared" si="3"/>
        <v>1</v>
      </c>
      <c r="H17" s="86">
        <v>10</v>
      </c>
      <c r="I17" s="37">
        <v>10</v>
      </c>
      <c r="J17" s="60">
        <f t="shared" si="4"/>
        <v>1</v>
      </c>
      <c r="K17" s="35"/>
    </row>
    <row r="18" spans="1:11" s="32" customFormat="1" ht="14.25" customHeight="1" x14ac:dyDescent="0.25">
      <c r="A18" s="49">
        <v>0.28125</v>
      </c>
      <c r="B18" s="37">
        <f t="shared" si="2"/>
        <v>20</v>
      </c>
      <c r="C18" s="37">
        <f t="shared" si="0"/>
        <v>20</v>
      </c>
      <c r="D18" s="60">
        <f t="shared" si="1"/>
        <v>1</v>
      </c>
      <c r="E18" s="86">
        <v>7</v>
      </c>
      <c r="F18" s="37">
        <v>7</v>
      </c>
      <c r="G18" s="60">
        <f t="shared" si="3"/>
        <v>1</v>
      </c>
      <c r="H18" s="86">
        <v>13</v>
      </c>
      <c r="I18" s="37">
        <v>13</v>
      </c>
      <c r="J18" s="60">
        <f t="shared" si="4"/>
        <v>1</v>
      </c>
      <c r="K18" s="35"/>
    </row>
    <row r="19" spans="1:11" s="32" customFormat="1" ht="14.25" customHeight="1" x14ac:dyDescent="0.25">
      <c r="A19" s="49">
        <v>0.29166666666666669</v>
      </c>
      <c r="B19" s="37">
        <f t="shared" si="2"/>
        <v>21</v>
      </c>
      <c r="C19" s="37">
        <f t="shared" si="0"/>
        <v>20</v>
      </c>
      <c r="D19" s="60">
        <f t="shared" si="1"/>
        <v>0.95238095238095233</v>
      </c>
      <c r="E19" s="86">
        <v>5</v>
      </c>
      <c r="F19" s="37">
        <v>4</v>
      </c>
      <c r="G19" s="60">
        <f t="shared" si="3"/>
        <v>0.8</v>
      </c>
      <c r="H19" s="86">
        <v>16</v>
      </c>
      <c r="I19" s="37">
        <v>16</v>
      </c>
      <c r="J19" s="60">
        <f t="shared" si="4"/>
        <v>1</v>
      </c>
      <c r="K19" s="35"/>
    </row>
    <row r="20" spans="1:11" s="32" customFormat="1" ht="14.25" customHeight="1" x14ac:dyDescent="0.25">
      <c r="A20" s="49">
        <v>0.30208333333333331</v>
      </c>
      <c r="B20" s="37">
        <f t="shared" si="2"/>
        <v>49</v>
      </c>
      <c r="C20" s="37">
        <f t="shared" si="0"/>
        <v>46</v>
      </c>
      <c r="D20" s="60">
        <f t="shared" si="1"/>
        <v>0.93877551020408168</v>
      </c>
      <c r="E20" s="86">
        <v>4</v>
      </c>
      <c r="F20" s="37">
        <v>4</v>
      </c>
      <c r="G20" s="60">
        <f t="shared" si="3"/>
        <v>1</v>
      </c>
      <c r="H20" s="86">
        <v>45</v>
      </c>
      <c r="I20" s="37">
        <v>42</v>
      </c>
      <c r="J20" s="60">
        <f t="shared" si="4"/>
        <v>0.93333333333333335</v>
      </c>
      <c r="K20" s="35"/>
    </row>
    <row r="21" spans="1:11" s="32" customFormat="1" ht="14.25" customHeight="1" x14ac:dyDescent="0.25">
      <c r="A21" s="49">
        <v>0.3125</v>
      </c>
      <c r="B21" s="37">
        <f t="shared" si="2"/>
        <v>69</v>
      </c>
      <c r="C21" s="37">
        <f t="shared" si="0"/>
        <v>68</v>
      </c>
      <c r="D21" s="60">
        <f t="shared" si="1"/>
        <v>0.98550724637681164</v>
      </c>
      <c r="E21" s="86">
        <v>6</v>
      </c>
      <c r="F21" s="37">
        <v>6</v>
      </c>
      <c r="G21" s="60">
        <f t="shared" si="3"/>
        <v>1</v>
      </c>
      <c r="H21" s="86">
        <v>63</v>
      </c>
      <c r="I21" s="37">
        <v>62</v>
      </c>
      <c r="J21" s="60">
        <f t="shared" si="4"/>
        <v>0.98412698412698407</v>
      </c>
      <c r="K21" s="35"/>
    </row>
    <row r="22" spans="1:11" s="32" customFormat="1" ht="14.25" customHeight="1" x14ac:dyDescent="0.25">
      <c r="A22" s="49">
        <v>0.32291666666666669</v>
      </c>
      <c r="B22" s="37">
        <f t="shared" si="2"/>
        <v>81</v>
      </c>
      <c r="C22" s="37">
        <f t="shared" si="0"/>
        <v>75</v>
      </c>
      <c r="D22" s="60">
        <f t="shared" si="1"/>
        <v>0.92592592592592593</v>
      </c>
      <c r="E22" s="86">
        <v>5</v>
      </c>
      <c r="F22" s="37">
        <v>4</v>
      </c>
      <c r="G22" s="60">
        <f t="shared" si="3"/>
        <v>0.8</v>
      </c>
      <c r="H22" s="86">
        <v>76</v>
      </c>
      <c r="I22" s="37">
        <v>71</v>
      </c>
      <c r="J22" s="60">
        <f t="shared" si="4"/>
        <v>0.93421052631578949</v>
      </c>
      <c r="K22" s="35"/>
    </row>
    <row r="23" spans="1:11" s="32" customFormat="1" ht="14.25" customHeight="1" x14ac:dyDescent="0.25">
      <c r="A23" s="49">
        <v>0.33333333333333331</v>
      </c>
      <c r="B23" s="37">
        <f t="shared" si="2"/>
        <v>84</v>
      </c>
      <c r="C23" s="37">
        <f t="shared" si="0"/>
        <v>83</v>
      </c>
      <c r="D23" s="60">
        <f t="shared" si="1"/>
        <v>0.98809523809523814</v>
      </c>
      <c r="E23" s="86">
        <v>7</v>
      </c>
      <c r="F23" s="37">
        <v>6</v>
      </c>
      <c r="G23" s="60">
        <f t="shared" si="3"/>
        <v>0.8571428571428571</v>
      </c>
      <c r="H23" s="86">
        <v>77</v>
      </c>
      <c r="I23" s="37">
        <v>77</v>
      </c>
      <c r="J23" s="60">
        <f t="shared" si="4"/>
        <v>1</v>
      </c>
      <c r="K23" s="35"/>
    </row>
    <row r="24" spans="1:11" s="32" customFormat="1" ht="14.25" customHeight="1" x14ac:dyDescent="0.25">
      <c r="A24" s="49">
        <v>0.34375</v>
      </c>
      <c r="B24" s="37">
        <f t="shared" si="2"/>
        <v>80</v>
      </c>
      <c r="C24" s="37">
        <f t="shared" si="0"/>
        <v>71</v>
      </c>
      <c r="D24" s="60">
        <f t="shared" si="1"/>
        <v>0.88749999999999996</v>
      </c>
      <c r="E24" s="86">
        <v>11</v>
      </c>
      <c r="F24" s="37">
        <v>8</v>
      </c>
      <c r="G24" s="60">
        <f t="shared" si="3"/>
        <v>0.72727272727272729</v>
      </c>
      <c r="H24" s="86">
        <v>69</v>
      </c>
      <c r="I24" s="37">
        <v>63</v>
      </c>
      <c r="J24" s="60">
        <f t="shared" si="4"/>
        <v>0.91304347826086951</v>
      </c>
      <c r="K24" s="35"/>
    </row>
    <row r="25" spans="1:11" s="32" customFormat="1" ht="14.25" customHeight="1" x14ac:dyDescent="0.25">
      <c r="A25" s="49">
        <v>0.35416666666666669</v>
      </c>
      <c r="B25" s="37">
        <f t="shared" si="2"/>
        <v>47</v>
      </c>
      <c r="C25" s="37">
        <f t="shared" si="0"/>
        <v>47</v>
      </c>
      <c r="D25" s="60">
        <f t="shared" si="1"/>
        <v>1</v>
      </c>
      <c r="E25" s="86">
        <v>12</v>
      </c>
      <c r="F25" s="37">
        <v>12</v>
      </c>
      <c r="G25" s="60">
        <f t="shared" si="3"/>
        <v>1</v>
      </c>
      <c r="H25" s="86">
        <v>35</v>
      </c>
      <c r="I25" s="37">
        <v>35</v>
      </c>
      <c r="J25" s="60">
        <f t="shared" si="4"/>
        <v>1</v>
      </c>
      <c r="K25" s="35"/>
    </row>
    <row r="26" spans="1:11" s="32" customFormat="1" ht="14.25" customHeight="1" x14ac:dyDescent="0.25">
      <c r="A26" s="49">
        <v>0.36458333333333331</v>
      </c>
      <c r="B26" s="37">
        <f t="shared" si="2"/>
        <v>36</v>
      </c>
      <c r="C26" s="37">
        <f t="shared" si="0"/>
        <v>36</v>
      </c>
      <c r="D26" s="60">
        <f t="shared" si="1"/>
        <v>1</v>
      </c>
      <c r="E26" s="86">
        <v>11</v>
      </c>
      <c r="F26" s="37">
        <v>11</v>
      </c>
      <c r="G26" s="60">
        <f t="shared" si="3"/>
        <v>1</v>
      </c>
      <c r="H26" s="86">
        <v>25</v>
      </c>
      <c r="I26" s="37">
        <v>25</v>
      </c>
      <c r="J26" s="60">
        <f t="shared" si="4"/>
        <v>1</v>
      </c>
      <c r="K26" s="35"/>
    </row>
    <row r="27" spans="1:11" s="32" customFormat="1" ht="14.25" customHeight="1" x14ac:dyDescent="0.25">
      <c r="A27" s="49">
        <v>0.375</v>
      </c>
      <c r="B27" s="37">
        <f t="shared" si="2"/>
        <v>26</v>
      </c>
      <c r="C27" s="37">
        <f t="shared" si="0"/>
        <v>26</v>
      </c>
      <c r="D27" s="60">
        <f t="shared" si="1"/>
        <v>1</v>
      </c>
      <c r="E27" s="86">
        <v>11</v>
      </c>
      <c r="F27" s="37">
        <v>11</v>
      </c>
      <c r="G27" s="60">
        <f t="shared" si="3"/>
        <v>1</v>
      </c>
      <c r="H27" s="86">
        <v>15</v>
      </c>
      <c r="I27" s="37">
        <v>15</v>
      </c>
      <c r="J27" s="60">
        <f t="shared" si="4"/>
        <v>1</v>
      </c>
      <c r="K27" s="35"/>
    </row>
    <row r="28" spans="1:11" s="32" customFormat="1" ht="14.25" customHeight="1" x14ac:dyDescent="0.25">
      <c r="A28" s="49">
        <v>0.38541666666666669</v>
      </c>
      <c r="B28" s="37">
        <f t="shared" si="2"/>
        <v>37</v>
      </c>
      <c r="C28" s="37">
        <f t="shared" si="0"/>
        <v>37</v>
      </c>
      <c r="D28" s="60">
        <f t="shared" si="1"/>
        <v>1</v>
      </c>
      <c r="E28" s="86">
        <v>8</v>
      </c>
      <c r="F28" s="37">
        <v>8</v>
      </c>
      <c r="G28" s="60">
        <f t="shared" si="3"/>
        <v>1</v>
      </c>
      <c r="H28" s="86">
        <v>29</v>
      </c>
      <c r="I28" s="37">
        <v>29</v>
      </c>
      <c r="J28" s="60">
        <f t="shared" si="4"/>
        <v>1</v>
      </c>
      <c r="K28" s="35"/>
    </row>
    <row r="29" spans="1:11" s="32" customFormat="1" ht="14.25" customHeight="1" x14ac:dyDescent="0.25">
      <c r="A29" s="49">
        <v>0.39583333333333331</v>
      </c>
      <c r="B29" s="37">
        <f t="shared" si="2"/>
        <v>28</v>
      </c>
      <c r="C29" s="37">
        <f t="shared" si="0"/>
        <v>28</v>
      </c>
      <c r="D29" s="60">
        <f t="shared" si="1"/>
        <v>1</v>
      </c>
      <c r="E29" s="86">
        <v>7</v>
      </c>
      <c r="F29" s="37">
        <v>7</v>
      </c>
      <c r="G29" s="60">
        <f t="shared" si="3"/>
        <v>1</v>
      </c>
      <c r="H29" s="86">
        <v>21</v>
      </c>
      <c r="I29" s="37">
        <v>21</v>
      </c>
      <c r="J29" s="60">
        <f t="shared" si="4"/>
        <v>1</v>
      </c>
      <c r="K29" s="35"/>
    </row>
    <row r="30" spans="1:11" s="32" customFormat="1" ht="14.25" customHeight="1" x14ac:dyDescent="0.25">
      <c r="A30" s="49">
        <v>0.40625</v>
      </c>
      <c r="B30" s="37">
        <f t="shared" si="2"/>
        <v>27</v>
      </c>
      <c r="C30" s="37">
        <f t="shared" si="0"/>
        <v>26</v>
      </c>
      <c r="D30" s="60">
        <f t="shared" si="1"/>
        <v>0.96296296296296291</v>
      </c>
      <c r="E30" s="86">
        <v>7</v>
      </c>
      <c r="F30" s="37">
        <v>6</v>
      </c>
      <c r="G30" s="60">
        <f t="shared" si="3"/>
        <v>0.8571428571428571</v>
      </c>
      <c r="H30" s="86">
        <v>20</v>
      </c>
      <c r="I30" s="37">
        <v>20</v>
      </c>
      <c r="J30" s="60">
        <f t="shared" si="4"/>
        <v>1</v>
      </c>
      <c r="K30" s="35"/>
    </row>
    <row r="31" spans="1:11" s="32" customFormat="1" ht="14.25" customHeight="1" x14ac:dyDescent="0.25">
      <c r="A31" s="49">
        <v>0.41666666666666669</v>
      </c>
      <c r="B31" s="37">
        <f t="shared" si="2"/>
        <v>23</v>
      </c>
      <c r="C31" s="37">
        <f t="shared" si="0"/>
        <v>22</v>
      </c>
      <c r="D31" s="60">
        <f t="shared" si="1"/>
        <v>0.95652173913043481</v>
      </c>
      <c r="E31" s="86">
        <v>9</v>
      </c>
      <c r="F31" s="37">
        <v>8</v>
      </c>
      <c r="G31" s="60">
        <f t="shared" si="3"/>
        <v>0.88888888888888884</v>
      </c>
      <c r="H31" s="86">
        <v>14</v>
      </c>
      <c r="I31" s="37">
        <v>14</v>
      </c>
      <c r="J31" s="60">
        <f t="shared" si="4"/>
        <v>1</v>
      </c>
      <c r="K31" s="35"/>
    </row>
    <row r="32" spans="1:11" s="32" customFormat="1" ht="14.25" customHeight="1" x14ac:dyDescent="0.25">
      <c r="A32" s="49">
        <v>0.42708333333333331</v>
      </c>
      <c r="B32" s="37">
        <f t="shared" si="2"/>
        <v>24</v>
      </c>
      <c r="C32" s="37">
        <f t="shared" si="0"/>
        <v>24</v>
      </c>
      <c r="D32" s="60">
        <f t="shared" si="1"/>
        <v>1</v>
      </c>
      <c r="E32" s="86">
        <v>12</v>
      </c>
      <c r="F32" s="37">
        <v>12</v>
      </c>
      <c r="G32" s="60">
        <f t="shared" si="3"/>
        <v>1</v>
      </c>
      <c r="H32" s="86">
        <v>12</v>
      </c>
      <c r="I32" s="37">
        <v>12</v>
      </c>
      <c r="J32" s="60">
        <f t="shared" si="4"/>
        <v>1</v>
      </c>
      <c r="K32" s="35"/>
    </row>
    <row r="33" spans="1:11" s="32" customFormat="1" ht="14.25" customHeight="1" x14ac:dyDescent="0.25">
      <c r="A33" s="49">
        <v>0.4375</v>
      </c>
      <c r="B33" s="37">
        <f t="shared" si="2"/>
        <v>23</v>
      </c>
      <c r="C33" s="37">
        <f t="shared" si="0"/>
        <v>23</v>
      </c>
      <c r="D33" s="60">
        <f t="shared" si="1"/>
        <v>1</v>
      </c>
      <c r="E33" s="86">
        <v>11</v>
      </c>
      <c r="F33" s="37">
        <v>11</v>
      </c>
      <c r="G33" s="60">
        <f t="shared" si="3"/>
        <v>1</v>
      </c>
      <c r="H33" s="86">
        <v>12</v>
      </c>
      <c r="I33" s="37">
        <v>12</v>
      </c>
      <c r="J33" s="60">
        <f t="shared" si="4"/>
        <v>1</v>
      </c>
      <c r="K33" s="35"/>
    </row>
    <row r="34" spans="1:11" s="32" customFormat="1" ht="14.25" customHeight="1" x14ac:dyDescent="0.25">
      <c r="A34" s="49">
        <v>0.44791666666666669</v>
      </c>
      <c r="B34" s="37">
        <f t="shared" si="2"/>
        <v>30</v>
      </c>
      <c r="C34" s="37">
        <f t="shared" si="0"/>
        <v>30</v>
      </c>
      <c r="D34" s="60">
        <f t="shared" si="1"/>
        <v>1</v>
      </c>
      <c r="E34" s="86">
        <v>8</v>
      </c>
      <c r="F34" s="37">
        <v>8</v>
      </c>
      <c r="G34" s="60">
        <f t="shared" si="3"/>
        <v>1</v>
      </c>
      <c r="H34" s="86">
        <v>22</v>
      </c>
      <c r="I34" s="37">
        <v>22</v>
      </c>
      <c r="J34" s="60">
        <f t="shared" si="4"/>
        <v>1</v>
      </c>
      <c r="K34" s="35"/>
    </row>
    <row r="35" spans="1:11" s="32" customFormat="1" ht="14.25" customHeight="1" x14ac:dyDescent="0.25">
      <c r="A35" s="49">
        <v>0.45833333333333331</v>
      </c>
      <c r="B35" s="37">
        <f t="shared" si="2"/>
        <v>32</v>
      </c>
      <c r="C35" s="37">
        <f t="shared" si="0"/>
        <v>32</v>
      </c>
      <c r="D35" s="60">
        <f t="shared" si="1"/>
        <v>1</v>
      </c>
      <c r="E35" s="86">
        <v>14</v>
      </c>
      <c r="F35" s="37">
        <v>14</v>
      </c>
      <c r="G35" s="60">
        <f t="shared" si="3"/>
        <v>1</v>
      </c>
      <c r="H35" s="86">
        <v>18</v>
      </c>
      <c r="I35" s="37">
        <v>18</v>
      </c>
      <c r="J35" s="60">
        <f t="shared" si="4"/>
        <v>1</v>
      </c>
      <c r="K35" s="35"/>
    </row>
    <row r="36" spans="1:11" s="32" customFormat="1" ht="14.25" customHeight="1" x14ac:dyDescent="0.25">
      <c r="A36" s="49">
        <v>0.46875</v>
      </c>
      <c r="B36" s="37">
        <f t="shared" si="2"/>
        <v>24</v>
      </c>
      <c r="C36" s="37">
        <f t="shared" si="0"/>
        <v>24</v>
      </c>
      <c r="D36" s="60">
        <f t="shared" si="1"/>
        <v>1</v>
      </c>
      <c r="E36" s="86">
        <v>12</v>
      </c>
      <c r="F36" s="37">
        <v>12</v>
      </c>
      <c r="G36" s="60">
        <f t="shared" si="3"/>
        <v>1</v>
      </c>
      <c r="H36" s="86">
        <v>12</v>
      </c>
      <c r="I36" s="37">
        <v>12</v>
      </c>
      <c r="J36" s="60">
        <f t="shared" si="4"/>
        <v>1</v>
      </c>
      <c r="K36" s="35"/>
    </row>
    <row r="37" spans="1:11" s="32" customFormat="1" ht="14.25" customHeight="1" x14ac:dyDescent="0.25">
      <c r="A37" s="49">
        <v>0.47916666666666669</v>
      </c>
      <c r="B37" s="37">
        <f t="shared" si="2"/>
        <v>32</v>
      </c>
      <c r="C37" s="37">
        <f t="shared" si="0"/>
        <v>30</v>
      </c>
      <c r="D37" s="60">
        <f t="shared" si="1"/>
        <v>0.9375</v>
      </c>
      <c r="E37" s="86">
        <v>12</v>
      </c>
      <c r="F37" s="37">
        <v>11</v>
      </c>
      <c r="G37" s="60">
        <f t="shared" si="3"/>
        <v>0.91666666666666663</v>
      </c>
      <c r="H37" s="86">
        <v>20</v>
      </c>
      <c r="I37" s="37">
        <v>19</v>
      </c>
      <c r="J37" s="60">
        <f t="shared" si="4"/>
        <v>0.95</v>
      </c>
      <c r="K37" s="35"/>
    </row>
    <row r="38" spans="1:11" s="32" customFormat="1" ht="14.25" customHeight="1" x14ac:dyDescent="0.25">
      <c r="A38" s="49">
        <v>0.48958333333333331</v>
      </c>
      <c r="B38" s="37">
        <f t="shared" si="2"/>
        <v>20</v>
      </c>
      <c r="C38" s="37">
        <f t="shared" si="0"/>
        <v>20</v>
      </c>
      <c r="D38" s="60">
        <f t="shared" si="1"/>
        <v>1</v>
      </c>
      <c r="E38" s="86">
        <v>6</v>
      </c>
      <c r="F38" s="37">
        <v>6</v>
      </c>
      <c r="G38" s="60">
        <f t="shared" si="3"/>
        <v>1</v>
      </c>
      <c r="H38" s="86">
        <v>14</v>
      </c>
      <c r="I38" s="37">
        <v>14</v>
      </c>
      <c r="J38" s="60">
        <f t="shared" si="4"/>
        <v>1</v>
      </c>
      <c r="K38" s="35"/>
    </row>
    <row r="39" spans="1:11" s="32" customFormat="1" ht="14.25" customHeight="1" x14ac:dyDescent="0.25">
      <c r="A39" s="49">
        <v>0.5</v>
      </c>
      <c r="B39" s="37">
        <f t="shared" si="2"/>
        <v>18</v>
      </c>
      <c r="C39" s="37">
        <f t="shared" si="0"/>
        <v>17</v>
      </c>
      <c r="D39" s="60">
        <f t="shared" si="1"/>
        <v>0.94444444444444442</v>
      </c>
      <c r="E39" s="86">
        <v>9</v>
      </c>
      <c r="F39" s="37">
        <v>8</v>
      </c>
      <c r="G39" s="60">
        <f t="shared" si="3"/>
        <v>0.88888888888888884</v>
      </c>
      <c r="H39" s="86">
        <v>9</v>
      </c>
      <c r="I39" s="37">
        <v>9</v>
      </c>
      <c r="J39" s="60">
        <f t="shared" si="4"/>
        <v>1</v>
      </c>
      <c r="K39" s="35"/>
    </row>
    <row r="40" spans="1:11" s="32" customFormat="1" ht="14.25" customHeight="1" x14ac:dyDescent="0.25">
      <c r="A40" s="49">
        <v>0.51041666666666663</v>
      </c>
      <c r="B40" s="37">
        <f t="shared" si="2"/>
        <v>25</v>
      </c>
      <c r="C40" s="37">
        <f t="shared" si="0"/>
        <v>23</v>
      </c>
      <c r="D40" s="60">
        <f t="shared" si="1"/>
        <v>0.92</v>
      </c>
      <c r="E40" s="86">
        <v>7</v>
      </c>
      <c r="F40" s="37">
        <v>6</v>
      </c>
      <c r="G40" s="60">
        <f t="shared" si="3"/>
        <v>0.8571428571428571</v>
      </c>
      <c r="H40" s="86">
        <v>18</v>
      </c>
      <c r="I40" s="37">
        <v>17</v>
      </c>
      <c r="J40" s="60">
        <f t="shared" si="4"/>
        <v>0.94444444444444442</v>
      </c>
      <c r="K40" s="35"/>
    </row>
    <row r="41" spans="1:11" s="32" customFormat="1" ht="14.25" customHeight="1" x14ac:dyDescent="0.25">
      <c r="A41" s="49">
        <v>0.52083333333333337</v>
      </c>
      <c r="B41" s="37">
        <f t="shared" si="2"/>
        <v>27</v>
      </c>
      <c r="C41" s="37">
        <f t="shared" si="0"/>
        <v>25</v>
      </c>
      <c r="D41" s="60">
        <f t="shared" si="1"/>
        <v>0.92592592592592593</v>
      </c>
      <c r="E41" s="86">
        <v>10</v>
      </c>
      <c r="F41" s="37">
        <v>8</v>
      </c>
      <c r="G41" s="60">
        <f t="shared" si="3"/>
        <v>0.8</v>
      </c>
      <c r="H41" s="86">
        <v>17</v>
      </c>
      <c r="I41" s="37">
        <v>17</v>
      </c>
      <c r="J41" s="60">
        <f t="shared" si="4"/>
        <v>1</v>
      </c>
      <c r="K41" s="35"/>
    </row>
    <row r="42" spans="1:11" s="32" customFormat="1" ht="14.25" customHeight="1" x14ac:dyDescent="0.25">
      <c r="A42" s="49">
        <v>0.53125</v>
      </c>
      <c r="B42" s="37">
        <f t="shared" si="2"/>
        <v>19</v>
      </c>
      <c r="C42" s="37">
        <f t="shared" si="0"/>
        <v>18</v>
      </c>
      <c r="D42" s="60">
        <f t="shared" si="1"/>
        <v>0.94736842105263153</v>
      </c>
      <c r="E42" s="86">
        <v>8</v>
      </c>
      <c r="F42" s="37">
        <v>7</v>
      </c>
      <c r="G42" s="60">
        <f t="shared" si="3"/>
        <v>0.875</v>
      </c>
      <c r="H42" s="86">
        <v>11</v>
      </c>
      <c r="I42" s="37">
        <v>11</v>
      </c>
      <c r="J42" s="60">
        <f t="shared" si="4"/>
        <v>1</v>
      </c>
      <c r="K42" s="35"/>
    </row>
    <row r="43" spans="1:11" s="32" customFormat="1" ht="14.25" customHeight="1" x14ac:dyDescent="0.25">
      <c r="A43" s="49">
        <v>0.54166666666666663</v>
      </c>
      <c r="B43" s="37">
        <f t="shared" si="2"/>
        <v>23</v>
      </c>
      <c r="C43" s="37">
        <f t="shared" si="0"/>
        <v>21</v>
      </c>
      <c r="D43" s="60">
        <f t="shared" si="1"/>
        <v>0.91304347826086951</v>
      </c>
      <c r="E43" s="86">
        <v>5</v>
      </c>
      <c r="F43" s="37">
        <v>5</v>
      </c>
      <c r="G43" s="60">
        <f t="shared" si="3"/>
        <v>1</v>
      </c>
      <c r="H43" s="86">
        <v>18</v>
      </c>
      <c r="I43" s="37">
        <v>16</v>
      </c>
      <c r="J43" s="60">
        <f t="shared" si="4"/>
        <v>0.88888888888888884</v>
      </c>
      <c r="K43" s="35"/>
    </row>
    <row r="44" spans="1:11" s="32" customFormat="1" ht="14.25" customHeight="1" x14ac:dyDescent="0.25">
      <c r="A44" s="49">
        <v>0.55208333333333337</v>
      </c>
      <c r="B44" s="37">
        <f t="shared" si="2"/>
        <v>27</v>
      </c>
      <c r="C44" s="37">
        <f t="shared" si="0"/>
        <v>26</v>
      </c>
      <c r="D44" s="60">
        <f t="shared" si="1"/>
        <v>0.96296296296296291</v>
      </c>
      <c r="E44" s="86">
        <v>7</v>
      </c>
      <c r="F44" s="37">
        <v>6</v>
      </c>
      <c r="G44" s="60">
        <f t="shared" si="3"/>
        <v>0.8571428571428571</v>
      </c>
      <c r="H44" s="86">
        <v>20</v>
      </c>
      <c r="I44" s="37">
        <v>20</v>
      </c>
      <c r="J44" s="60">
        <f t="shared" si="4"/>
        <v>1</v>
      </c>
      <c r="K44" s="35"/>
    </row>
    <row r="45" spans="1:11" s="32" customFormat="1" ht="14.25" customHeight="1" x14ac:dyDescent="0.25">
      <c r="A45" s="49">
        <v>0.5625</v>
      </c>
      <c r="B45" s="37">
        <f t="shared" si="2"/>
        <v>24</v>
      </c>
      <c r="C45" s="37">
        <f t="shared" si="0"/>
        <v>24</v>
      </c>
      <c r="D45" s="60">
        <f t="shared" si="1"/>
        <v>1</v>
      </c>
      <c r="E45" s="86">
        <v>5</v>
      </c>
      <c r="F45" s="37">
        <v>5</v>
      </c>
      <c r="G45" s="60">
        <f t="shared" si="3"/>
        <v>1</v>
      </c>
      <c r="H45" s="86">
        <v>19</v>
      </c>
      <c r="I45" s="37">
        <v>19</v>
      </c>
      <c r="J45" s="60">
        <f t="shared" si="4"/>
        <v>1</v>
      </c>
      <c r="K45" s="35"/>
    </row>
    <row r="46" spans="1:11" s="32" customFormat="1" ht="14.25" customHeight="1" x14ac:dyDescent="0.25">
      <c r="A46" s="49">
        <v>0.57291666666666663</v>
      </c>
      <c r="B46" s="37">
        <f t="shared" si="2"/>
        <v>25</v>
      </c>
      <c r="C46" s="37">
        <f t="shared" si="0"/>
        <v>25</v>
      </c>
      <c r="D46" s="60">
        <f t="shared" si="1"/>
        <v>1</v>
      </c>
      <c r="E46" s="86">
        <v>8</v>
      </c>
      <c r="F46" s="37">
        <v>8</v>
      </c>
      <c r="G46" s="60">
        <f t="shared" si="3"/>
        <v>1</v>
      </c>
      <c r="H46" s="86">
        <v>17</v>
      </c>
      <c r="I46" s="37">
        <v>17</v>
      </c>
      <c r="J46" s="60">
        <f t="shared" si="4"/>
        <v>1</v>
      </c>
      <c r="K46" s="35"/>
    </row>
    <row r="47" spans="1:11" s="32" customFormat="1" ht="14.25" customHeight="1" x14ac:dyDescent="0.25">
      <c r="A47" s="49">
        <v>0.58333333333333337</v>
      </c>
      <c r="B47" s="37">
        <f t="shared" si="2"/>
        <v>21</v>
      </c>
      <c r="C47" s="37">
        <f t="shared" si="0"/>
        <v>21</v>
      </c>
      <c r="D47" s="60">
        <f t="shared" si="1"/>
        <v>1</v>
      </c>
      <c r="E47" s="86">
        <v>8</v>
      </c>
      <c r="F47" s="37">
        <v>8</v>
      </c>
      <c r="G47" s="60">
        <f t="shared" si="3"/>
        <v>1</v>
      </c>
      <c r="H47" s="86">
        <v>13</v>
      </c>
      <c r="I47" s="37">
        <v>13</v>
      </c>
      <c r="J47" s="60">
        <f t="shared" si="4"/>
        <v>1</v>
      </c>
      <c r="K47" s="35"/>
    </row>
    <row r="48" spans="1:11" s="32" customFormat="1" ht="14.25" customHeight="1" x14ac:dyDescent="0.25">
      <c r="A48" s="49">
        <v>0.59375</v>
      </c>
      <c r="B48" s="37">
        <f t="shared" si="2"/>
        <v>32</v>
      </c>
      <c r="C48" s="37">
        <f t="shared" si="0"/>
        <v>31</v>
      </c>
      <c r="D48" s="60">
        <f t="shared" si="1"/>
        <v>0.96875</v>
      </c>
      <c r="E48" s="86">
        <v>14</v>
      </c>
      <c r="F48" s="37">
        <v>13</v>
      </c>
      <c r="G48" s="60">
        <f t="shared" si="3"/>
        <v>0.9285714285714286</v>
      </c>
      <c r="H48" s="86">
        <v>18</v>
      </c>
      <c r="I48" s="37">
        <v>18</v>
      </c>
      <c r="J48" s="60">
        <f t="shared" si="4"/>
        <v>1</v>
      </c>
      <c r="K48" s="35"/>
    </row>
    <row r="49" spans="1:11" s="32" customFormat="1" ht="14.25" customHeight="1" x14ac:dyDescent="0.25">
      <c r="A49" s="49">
        <v>0.60416666666666663</v>
      </c>
      <c r="B49" s="37">
        <f t="shared" si="2"/>
        <v>26</v>
      </c>
      <c r="C49" s="37">
        <f t="shared" si="0"/>
        <v>24</v>
      </c>
      <c r="D49" s="60">
        <f t="shared" si="1"/>
        <v>0.92307692307692313</v>
      </c>
      <c r="E49" s="86">
        <v>14</v>
      </c>
      <c r="F49" s="37">
        <v>12</v>
      </c>
      <c r="G49" s="60">
        <f t="shared" si="3"/>
        <v>0.8571428571428571</v>
      </c>
      <c r="H49" s="86">
        <v>12</v>
      </c>
      <c r="I49" s="37">
        <v>12</v>
      </c>
      <c r="J49" s="60">
        <f t="shared" si="4"/>
        <v>1</v>
      </c>
      <c r="K49" s="35"/>
    </row>
    <row r="50" spans="1:11" s="32" customFormat="1" ht="14.25" customHeight="1" x14ac:dyDescent="0.25">
      <c r="A50" s="49">
        <v>0.61458333333333337</v>
      </c>
      <c r="B50" s="37">
        <f t="shared" si="2"/>
        <v>28</v>
      </c>
      <c r="C50" s="37">
        <f t="shared" si="0"/>
        <v>26</v>
      </c>
      <c r="D50" s="60">
        <f t="shared" si="1"/>
        <v>0.9285714285714286</v>
      </c>
      <c r="E50" s="86">
        <v>12</v>
      </c>
      <c r="F50" s="37">
        <v>10</v>
      </c>
      <c r="G50" s="60">
        <f t="shared" si="3"/>
        <v>0.83333333333333337</v>
      </c>
      <c r="H50" s="86">
        <v>16</v>
      </c>
      <c r="I50" s="37">
        <v>16</v>
      </c>
      <c r="J50" s="60">
        <f t="shared" si="4"/>
        <v>1</v>
      </c>
      <c r="K50" s="35"/>
    </row>
    <row r="51" spans="1:11" s="32" customFormat="1" ht="14.25" customHeight="1" x14ac:dyDescent="0.25">
      <c r="A51" s="49">
        <v>0.625</v>
      </c>
      <c r="B51" s="37">
        <f t="shared" si="2"/>
        <v>38</v>
      </c>
      <c r="C51" s="37">
        <f t="shared" si="0"/>
        <v>37</v>
      </c>
      <c r="D51" s="60">
        <f t="shared" si="1"/>
        <v>0.97368421052631582</v>
      </c>
      <c r="E51" s="86">
        <v>11</v>
      </c>
      <c r="F51" s="37">
        <v>11</v>
      </c>
      <c r="G51" s="60">
        <f t="shared" si="3"/>
        <v>1</v>
      </c>
      <c r="H51" s="86">
        <v>27</v>
      </c>
      <c r="I51" s="37">
        <v>26</v>
      </c>
      <c r="J51" s="60">
        <f t="shared" si="4"/>
        <v>0.96296296296296291</v>
      </c>
      <c r="K51" s="35"/>
    </row>
    <row r="52" spans="1:11" s="32" customFormat="1" ht="14.25" customHeight="1" x14ac:dyDescent="0.25">
      <c r="A52" s="49">
        <v>0.63541666666666663</v>
      </c>
      <c r="B52" s="37">
        <f t="shared" si="2"/>
        <v>31</v>
      </c>
      <c r="C52" s="37">
        <f t="shared" si="0"/>
        <v>31</v>
      </c>
      <c r="D52" s="60">
        <f t="shared" si="1"/>
        <v>1</v>
      </c>
      <c r="E52" s="86">
        <v>11</v>
      </c>
      <c r="F52" s="37">
        <v>11</v>
      </c>
      <c r="G52" s="60">
        <f t="shared" si="3"/>
        <v>1</v>
      </c>
      <c r="H52" s="86">
        <v>20</v>
      </c>
      <c r="I52" s="37">
        <v>20</v>
      </c>
      <c r="J52" s="60">
        <f t="shared" si="4"/>
        <v>1</v>
      </c>
      <c r="K52" s="35"/>
    </row>
    <row r="53" spans="1:11" s="32" customFormat="1" ht="14.25" customHeight="1" x14ac:dyDescent="0.25">
      <c r="A53" s="49">
        <v>0.64583333333333337</v>
      </c>
      <c r="B53" s="37">
        <f t="shared" si="2"/>
        <v>36</v>
      </c>
      <c r="C53" s="37">
        <f t="shared" si="0"/>
        <v>36</v>
      </c>
      <c r="D53" s="60">
        <f t="shared" si="1"/>
        <v>1</v>
      </c>
      <c r="E53" s="86">
        <v>22</v>
      </c>
      <c r="F53" s="37">
        <v>22</v>
      </c>
      <c r="G53" s="60">
        <f t="shared" si="3"/>
        <v>1</v>
      </c>
      <c r="H53" s="86">
        <v>14</v>
      </c>
      <c r="I53" s="37">
        <v>14</v>
      </c>
      <c r="J53" s="60">
        <f t="shared" si="4"/>
        <v>1</v>
      </c>
      <c r="K53" s="35"/>
    </row>
    <row r="54" spans="1:11" s="32" customFormat="1" ht="14.25" customHeight="1" x14ac:dyDescent="0.25">
      <c r="A54" s="49">
        <v>0.65625</v>
      </c>
      <c r="B54" s="37">
        <f t="shared" si="2"/>
        <v>29</v>
      </c>
      <c r="C54" s="37">
        <f t="shared" si="0"/>
        <v>28</v>
      </c>
      <c r="D54" s="60">
        <f t="shared" si="1"/>
        <v>0.96551724137931039</v>
      </c>
      <c r="E54" s="86">
        <v>12</v>
      </c>
      <c r="F54" s="37">
        <v>12</v>
      </c>
      <c r="G54" s="60">
        <f t="shared" si="3"/>
        <v>1</v>
      </c>
      <c r="H54" s="86">
        <v>17</v>
      </c>
      <c r="I54" s="37">
        <v>16</v>
      </c>
      <c r="J54" s="60">
        <f t="shared" si="4"/>
        <v>0.94117647058823528</v>
      </c>
      <c r="K54" s="35"/>
    </row>
    <row r="55" spans="1:11" s="32" customFormat="1" ht="14.25" customHeight="1" x14ac:dyDescent="0.25">
      <c r="A55" s="49">
        <v>0.66666666666666663</v>
      </c>
      <c r="B55" s="37">
        <f t="shared" si="2"/>
        <v>32</v>
      </c>
      <c r="C55" s="37">
        <f t="shared" si="0"/>
        <v>32</v>
      </c>
      <c r="D55" s="60">
        <f t="shared" si="1"/>
        <v>1</v>
      </c>
      <c r="E55" s="86">
        <v>15</v>
      </c>
      <c r="F55" s="37">
        <v>15</v>
      </c>
      <c r="G55" s="60">
        <f t="shared" si="3"/>
        <v>1</v>
      </c>
      <c r="H55" s="86">
        <v>17</v>
      </c>
      <c r="I55" s="37">
        <v>17</v>
      </c>
      <c r="J55" s="60">
        <f t="shared" si="4"/>
        <v>1</v>
      </c>
      <c r="K55" s="35"/>
    </row>
    <row r="56" spans="1:11" s="32" customFormat="1" ht="14.25" customHeight="1" x14ac:dyDescent="0.25">
      <c r="A56" s="49">
        <v>0.67708333333333337</v>
      </c>
      <c r="B56" s="37">
        <f t="shared" si="2"/>
        <v>50</v>
      </c>
      <c r="C56" s="37">
        <f t="shared" si="0"/>
        <v>48</v>
      </c>
      <c r="D56" s="60">
        <f t="shared" si="1"/>
        <v>0.96</v>
      </c>
      <c r="E56" s="86">
        <v>25</v>
      </c>
      <c r="F56" s="37">
        <v>24</v>
      </c>
      <c r="G56" s="60">
        <f t="shared" si="3"/>
        <v>0.96</v>
      </c>
      <c r="H56" s="86">
        <v>25</v>
      </c>
      <c r="I56" s="37">
        <v>24</v>
      </c>
      <c r="J56" s="60">
        <f t="shared" si="4"/>
        <v>0.96</v>
      </c>
      <c r="K56" s="35"/>
    </row>
    <row r="57" spans="1:11" s="32" customFormat="1" ht="14.25" customHeight="1" x14ac:dyDescent="0.25">
      <c r="A57" s="49">
        <v>0.6875</v>
      </c>
      <c r="B57" s="37">
        <f t="shared" si="2"/>
        <v>43</v>
      </c>
      <c r="C57" s="37">
        <f t="shared" si="0"/>
        <v>40</v>
      </c>
      <c r="D57" s="60">
        <f t="shared" si="1"/>
        <v>0.93023255813953487</v>
      </c>
      <c r="E57" s="86">
        <v>22</v>
      </c>
      <c r="F57" s="37">
        <v>21</v>
      </c>
      <c r="G57" s="60">
        <f t="shared" si="3"/>
        <v>0.95454545454545459</v>
      </c>
      <c r="H57" s="86">
        <v>21</v>
      </c>
      <c r="I57" s="37">
        <v>19</v>
      </c>
      <c r="J57" s="60">
        <f t="shared" si="4"/>
        <v>0.90476190476190477</v>
      </c>
      <c r="K57" s="35"/>
    </row>
    <row r="58" spans="1:11" s="32" customFormat="1" ht="14.25" customHeight="1" x14ac:dyDescent="0.25">
      <c r="A58" s="49">
        <v>0.69791666666666663</v>
      </c>
      <c r="B58" s="37">
        <f t="shared" si="2"/>
        <v>40</v>
      </c>
      <c r="C58" s="37">
        <f t="shared" si="0"/>
        <v>39</v>
      </c>
      <c r="D58" s="60">
        <f t="shared" si="1"/>
        <v>0.97499999999999998</v>
      </c>
      <c r="E58" s="86">
        <v>22</v>
      </c>
      <c r="F58" s="37">
        <v>22</v>
      </c>
      <c r="G58" s="60">
        <f t="shared" si="3"/>
        <v>1</v>
      </c>
      <c r="H58" s="86">
        <v>18</v>
      </c>
      <c r="I58" s="37">
        <v>17</v>
      </c>
      <c r="J58" s="60">
        <f t="shared" si="4"/>
        <v>0.94444444444444442</v>
      </c>
      <c r="K58" s="35"/>
    </row>
    <row r="59" spans="1:11" s="32" customFormat="1" ht="14.25" customHeight="1" x14ac:dyDescent="0.25">
      <c r="A59" s="49">
        <v>0.70833333333333337</v>
      </c>
      <c r="B59" s="37">
        <f t="shared" si="2"/>
        <v>53</v>
      </c>
      <c r="C59" s="37">
        <f t="shared" si="0"/>
        <v>46</v>
      </c>
      <c r="D59" s="60">
        <f t="shared" si="1"/>
        <v>0.86792452830188682</v>
      </c>
      <c r="E59" s="86">
        <v>30</v>
      </c>
      <c r="F59" s="37">
        <v>25</v>
      </c>
      <c r="G59" s="60">
        <f t="shared" si="3"/>
        <v>0.83333333333333337</v>
      </c>
      <c r="H59" s="86">
        <v>23</v>
      </c>
      <c r="I59" s="37">
        <v>21</v>
      </c>
      <c r="J59" s="60">
        <f t="shared" si="4"/>
        <v>0.91304347826086951</v>
      </c>
      <c r="K59" s="35"/>
    </row>
    <row r="60" spans="1:11" s="32" customFormat="1" ht="14.25" customHeight="1" x14ac:dyDescent="0.25">
      <c r="A60" s="49">
        <v>0.71875</v>
      </c>
      <c r="B60" s="37">
        <f t="shared" si="2"/>
        <v>40</v>
      </c>
      <c r="C60" s="37">
        <f t="shared" si="0"/>
        <v>40</v>
      </c>
      <c r="D60" s="60">
        <f t="shared" si="1"/>
        <v>1</v>
      </c>
      <c r="E60" s="86">
        <v>17</v>
      </c>
      <c r="F60" s="37">
        <v>17</v>
      </c>
      <c r="G60" s="60">
        <f t="shared" si="3"/>
        <v>1</v>
      </c>
      <c r="H60" s="86">
        <v>23</v>
      </c>
      <c r="I60" s="37">
        <v>23</v>
      </c>
      <c r="J60" s="60">
        <f t="shared" si="4"/>
        <v>1</v>
      </c>
      <c r="K60" s="35"/>
    </row>
    <row r="61" spans="1:11" s="32" customFormat="1" ht="14.25" customHeight="1" x14ac:dyDescent="0.25">
      <c r="A61" s="49">
        <v>0.72916666666666663</v>
      </c>
      <c r="B61" s="37">
        <f t="shared" si="2"/>
        <v>34</v>
      </c>
      <c r="C61" s="37">
        <f t="shared" si="0"/>
        <v>33</v>
      </c>
      <c r="D61" s="60">
        <f t="shared" si="1"/>
        <v>0.97058823529411764</v>
      </c>
      <c r="E61" s="86">
        <v>15</v>
      </c>
      <c r="F61" s="37">
        <v>14</v>
      </c>
      <c r="G61" s="60">
        <f t="shared" si="3"/>
        <v>0.93333333333333335</v>
      </c>
      <c r="H61" s="86">
        <v>19</v>
      </c>
      <c r="I61" s="37">
        <v>19</v>
      </c>
      <c r="J61" s="60">
        <f t="shared" si="4"/>
        <v>1</v>
      </c>
      <c r="K61" s="35"/>
    </row>
    <row r="62" spans="1:11" s="32" customFormat="1" ht="14.25" customHeight="1" x14ac:dyDescent="0.25">
      <c r="A62" s="49">
        <v>0.73958333333333337</v>
      </c>
      <c r="B62" s="37">
        <f t="shared" si="2"/>
        <v>49</v>
      </c>
      <c r="C62" s="37">
        <f t="shared" si="0"/>
        <v>45</v>
      </c>
      <c r="D62" s="60">
        <f t="shared" si="1"/>
        <v>0.91836734693877553</v>
      </c>
      <c r="E62" s="86">
        <v>23</v>
      </c>
      <c r="F62" s="37">
        <v>19</v>
      </c>
      <c r="G62" s="60">
        <f t="shared" si="3"/>
        <v>0.82608695652173914</v>
      </c>
      <c r="H62" s="86">
        <v>26</v>
      </c>
      <c r="I62" s="37">
        <v>26</v>
      </c>
      <c r="J62" s="60">
        <f t="shared" si="4"/>
        <v>1</v>
      </c>
      <c r="K62" s="35"/>
    </row>
    <row r="63" spans="1:11" s="32" customFormat="1" ht="14.25" customHeight="1" x14ac:dyDescent="0.25">
      <c r="A63" s="49">
        <v>0.75</v>
      </c>
      <c r="B63" s="37">
        <f t="shared" si="2"/>
        <v>34</v>
      </c>
      <c r="C63" s="37">
        <f t="shared" si="0"/>
        <v>29</v>
      </c>
      <c r="D63" s="60">
        <f t="shared" si="1"/>
        <v>0.8529411764705882</v>
      </c>
      <c r="E63" s="86">
        <v>9</v>
      </c>
      <c r="F63" s="37">
        <v>7</v>
      </c>
      <c r="G63" s="60">
        <f t="shared" si="3"/>
        <v>0.77777777777777779</v>
      </c>
      <c r="H63" s="86">
        <v>25</v>
      </c>
      <c r="I63" s="37">
        <v>22</v>
      </c>
      <c r="J63" s="60">
        <f t="shared" si="4"/>
        <v>0.88</v>
      </c>
      <c r="K63" s="35"/>
    </row>
    <row r="64" spans="1:11" s="32" customFormat="1" ht="14.25" customHeight="1" x14ac:dyDescent="0.25">
      <c r="A64" s="49">
        <v>0.76041666666666663</v>
      </c>
      <c r="B64" s="37">
        <f t="shared" si="2"/>
        <v>40</v>
      </c>
      <c r="C64" s="37">
        <f t="shared" si="0"/>
        <v>32</v>
      </c>
      <c r="D64" s="60">
        <f t="shared" si="1"/>
        <v>0.8</v>
      </c>
      <c r="E64" s="86">
        <v>10</v>
      </c>
      <c r="F64" s="37">
        <v>8</v>
      </c>
      <c r="G64" s="60">
        <f t="shared" si="3"/>
        <v>0.8</v>
      </c>
      <c r="H64" s="86">
        <v>30</v>
      </c>
      <c r="I64" s="37">
        <v>24</v>
      </c>
      <c r="J64" s="60">
        <f t="shared" si="4"/>
        <v>0.8</v>
      </c>
    </row>
    <row r="65" spans="1:10" s="32" customFormat="1" ht="14.25" customHeight="1" x14ac:dyDescent="0.25">
      <c r="A65" s="49">
        <v>0.77083333333333337</v>
      </c>
      <c r="B65" s="37">
        <f t="shared" si="2"/>
        <v>33</v>
      </c>
      <c r="C65" s="37">
        <f t="shared" si="0"/>
        <v>32</v>
      </c>
      <c r="D65" s="60">
        <f t="shared" si="1"/>
        <v>0.96969696969696972</v>
      </c>
      <c r="E65" s="86">
        <v>13</v>
      </c>
      <c r="F65" s="37">
        <v>13</v>
      </c>
      <c r="G65" s="60">
        <f t="shared" si="3"/>
        <v>1</v>
      </c>
      <c r="H65" s="86">
        <v>20</v>
      </c>
      <c r="I65" s="37">
        <v>19</v>
      </c>
      <c r="J65" s="60">
        <f t="shared" si="4"/>
        <v>0.95</v>
      </c>
    </row>
    <row r="66" spans="1:10" s="32" customFormat="1" ht="14.25" customHeight="1" thickBot="1" x14ac:dyDescent="0.3">
      <c r="A66" s="49">
        <v>0.78125</v>
      </c>
      <c r="B66" s="37">
        <f t="shared" si="2"/>
        <v>35</v>
      </c>
      <c r="C66" s="37">
        <f t="shared" si="0"/>
        <v>34</v>
      </c>
      <c r="D66" s="60">
        <f t="shared" si="1"/>
        <v>0.97142857142857142</v>
      </c>
      <c r="E66" s="86">
        <v>14</v>
      </c>
      <c r="F66" s="37">
        <v>13</v>
      </c>
      <c r="G66" s="60">
        <f t="shared" si="3"/>
        <v>0.9285714285714286</v>
      </c>
      <c r="H66" s="86">
        <v>21</v>
      </c>
      <c r="I66" s="37">
        <v>21</v>
      </c>
      <c r="J66" s="60">
        <f t="shared" si="4"/>
        <v>1</v>
      </c>
    </row>
    <row r="67" spans="1:10" ht="14.25" customHeight="1" thickTop="1" thickBot="1" x14ac:dyDescent="0.3">
      <c r="A67" s="58" t="s">
        <v>2</v>
      </c>
      <c r="B67" s="58">
        <f>SUM(B15:B66)</f>
        <v>1748</v>
      </c>
      <c r="C67" s="58">
        <f>SUM(C15:C66)</f>
        <v>1672</v>
      </c>
      <c r="D67" s="59">
        <f>IFERROR(IF(AND(B67=0,C67=0),0,C67/B67),0)</f>
        <v>0.95652173913043481</v>
      </c>
      <c r="E67" s="58">
        <f>SUM(E15:E66)</f>
        <v>570</v>
      </c>
      <c r="F67" s="58">
        <f>SUM(F15:F66)</f>
        <v>532</v>
      </c>
      <c r="G67" s="59">
        <f>IFERROR(IF(AND(E67=0,F67=0),0,F67/E67),0)</f>
        <v>0.93333333333333335</v>
      </c>
      <c r="H67" s="58">
        <f>SUM(H15:H66)</f>
        <v>1178</v>
      </c>
      <c r="I67" s="58">
        <f>SUM(I15:I66)</f>
        <v>1140</v>
      </c>
      <c r="J67" s="59">
        <f>IFERROR(IF(AND(H67=0,I67=0),0,I67/H67),0)</f>
        <v>0.967741935483871</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5"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A13ED-1837-412C-882D-14D2D73C507F}">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19</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10</v>
      </c>
      <c r="C15" s="37">
        <f t="shared" ref="C15:C66" si="0">F15+I15</f>
        <v>10</v>
      </c>
      <c r="D15" s="60">
        <f t="shared" ref="D15:D66" si="1">IF(OR(B15=0,C15=0),0,C15/B15)</f>
        <v>1</v>
      </c>
      <c r="E15" s="86">
        <v>6</v>
      </c>
      <c r="F15" s="37">
        <v>6</v>
      </c>
      <c r="G15" s="60">
        <f>IF(OR(E15=0,F15=0),0,F15/E15)</f>
        <v>1</v>
      </c>
      <c r="H15" s="86">
        <v>4</v>
      </c>
      <c r="I15" s="37">
        <v>4</v>
      </c>
      <c r="J15" s="60">
        <f>IF(OR(H15=0,I15=0),0,I15/H15)</f>
        <v>1</v>
      </c>
      <c r="K15" s="35"/>
    </row>
    <row r="16" spans="1:11" s="32" customFormat="1" ht="14.25" customHeight="1" x14ac:dyDescent="0.25">
      <c r="A16" s="49">
        <v>0.26041666666666669</v>
      </c>
      <c r="B16" s="37">
        <f t="shared" ref="B16:B66" si="2">E16+H16</f>
        <v>18</v>
      </c>
      <c r="C16" s="37">
        <f t="shared" si="0"/>
        <v>18</v>
      </c>
      <c r="D16" s="60">
        <f t="shared" si="1"/>
        <v>1</v>
      </c>
      <c r="E16" s="86">
        <v>10</v>
      </c>
      <c r="F16" s="37">
        <v>10</v>
      </c>
      <c r="G16" s="60">
        <f t="shared" ref="G16:G66" si="3">IF(OR(E16=0,F16=0),0,F16/E16)</f>
        <v>1</v>
      </c>
      <c r="H16" s="86">
        <v>8</v>
      </c>
      <c r="I16" s="37">
        <v>8</v>
      </c>
      <c r="J16" s="60">
        <f t="shared" ref="J16:J66" si="4">IF(OR(H16=0,I16=0),0,I16/H16)</f>
        <v>1</v>
      </c>
      <c r="K16" s="35"/>
    </row>
    <row r="17" spans="1:11" s="32" customFormat="1" ht="14.25" customHeight="1" x14ac:dyDescent="0.25">
      <c r="A17" s="49">
        <v>0.27083333333333331</v>
      </c>
      <c r="B17" s="37">
        <f t="shared" si="2"/>
        <v>23</v>
      </c>
      <c r="C17" s="37">
        <f t="shared" si="0"/>
        <v>22</v>
      </c>
      <c r="D17" s="60">
        <f t="shared" si="1"/>
        <v>0.95652173913043481</v>
      </c>
      <c r="E17" s="86">
        <v>16</v>
      </c>
      <c r="F17" s="37">
        <v>15</v>
      </c>
      <c r="G17" s="60">
        <f t="shared" si="3"/>
        <v>0.9375</v>
      </c>
      <c r="H17" s="86">
        <v>7</v>
      </c>
      <c r="I17" s="37">
        <v>7</v>
      </c>
      <c r="J17" s="60">
        <f t="shared" si="4"/>
        <v>1</v>
      </c>
      <c r="K17" s="35"/>
    </row>
    <row r="18" spans="1:11" s="32" customFormat="1" ht="14.25" customHeight="1" x14ac:dyDescent="0.25">
      <c r="A18" s="49">
        <v>0.28125</v>
      </c>
      <c r="B18" s="37">
        <f t="shared" si="2"/>
        <v>30</v>
      </c>
      <c r="C18" s="37">
        <f t="shared" si="0"/>
        <v>30</v>
      </c>
      <c r="D18" s="60">
        <f t="shared" si="1"/>
        <v>1</v>
      </c>
      <c r="E18" s="86">
        <v>24</v>
      </c>
      <c r="F18" s="37">
        <v>24</v>
      </c>
      <c r="G18" s="60">
        <f t="shared" si="3"/>
        <v>1</v>
      </c>
      <c r="H18" s="86">
        <v>6</v>
      </c>
      <c r="I18" s="37">
        <v>6</v>
      </c>
      <c r="J18" s="60">
        <f t="shared" si="4"/>
        <v>1</v>
      </c>
      <c r="K18" s="35"/>
    </row>
    <row r="19" spans="1:11" s="32" customFormat="1" ht="14.25" customHeight="1" x14ac:dyDescent="0.25">
      <c r="A19" s="49">
        <v>0.29166666666666669</v>
      </c>
      <c r="B19" s="37">
        <f t="shared" si="2"/>
        <v>40</v>
      </c>
      <c r="C19" s="37">
        <f t="shared" si="0"/>
        <v>40</v>
      </c>
      <c r="D19" s="60">
        <f t="shared" si="1"/>
        <v>1</v>
      </c>
      <c r="E19" s="86">
        <v>23</v>
      </c>
      <c r="F19" s="37">
        <v>23</v>
      </c>
      <c r="G19" s="60">
        <f t="shared" si="3"/>
        <v>1</v>
      </c>
      <c r="H19" s="86">
        <v>17</v>
      </c>
      <c r="I19" s="37">
        <v>17</v>
      </c>
      <c r="J19" s="60">
        <f t="shared" si="4"/>
        <v>1</v>
      </c>
      <c r="K19" s="35"/>
    </row>
    <row r="20" spans="1:11" s="32" customFormat="1" ht="14.25" customHeight="1" x14ac:dyDescent="0.25">
      <c r="A20" s="49">
        <v>0.30208333333333331</v>
      </c>
      <c r="B20" s="37">
        <f t="shared" si="2"/>
        <v>48</v>
      </c>
      <c r="C20" s="37">
        <f t="shared" si="0"/>
        <v>48</v>
      </c>
      <c r="D20" s="60">
        <f t="shared" si="1"/>
        <v>1</v>
      </c>
      <c r="E20" s="86">
        <v>35</v>
      </c>
      <c r="F20" s="37">
        <v>35</v>
      </c>
      <c r="G20" s="60">
        <f t="shared" si="3"/>
        <v>1</v>
      </c>
      <c r="H20" s="86">
        <v>13</v>
      </c>
      <c r="I20" s="37">
        <v>13</v>
      </c>
      <c r="J20" s="60">
        <f t="shared" si="4"/>
        <v>1</v>
      </c>
      <c r="K20" s="35"/>
    </row>
    <row r="21" spans="1:11" s="32" customFormat="1" ht="14.25" customHeight="1" x14ac:dyDescent="0.25">
      <c r="A21" s="49">
        <v>0.3125</v>
      </c>
      <c r="B21" s="37">
        <f t="shared" si="2"/>
        <v>74</v>
      </c>
      <c r="C21" s="37">
        <f t="shared" si="0"/>
        <v>74</v>
      </c>
      <c r="D21" s="60">
        <f t="shared" si="1"/>
        <v>1</v>
      </c>
      <c r="E21" s="86">
        <v>46</v>
      </c>
      <c r="F21" s="37">
        <v>46</v>
      </c>
      <c r="G21" s="60">
        <f t="shared" si="3"/>
        <v>1</v>
      </c>
      <c r="H21" s="86">
        <v>28</v>
      </c>
      <c r="I21" s="37">
        <v>28</v>
      </c>
      <c r="J21" s="60">
        <f t="shared" si="4"/>
        <v>1</v>
      </c>
      <c r="K21" s="35"/>
    </row>
    <row r="22" spans="1:11" s="32" customFormat="1" ht="14.25" customHeight="1" x14ac:dyDescent="0.25">
      <c r="A22" s="49">
        <v>0.32291666666666669</v>
      </c>
      <c r="B22" s="37">
        <f t="shared" si="2"/>
        <v>121</v>
      </c>
      <c r="C22" s="37">
        <f t="shared" si="0"/>
        <v>117</v>
      </c>
      <c r="D22" s="60">
        <f t="shared" si="1"/>
        <v>0.96694214876033058</v>
      </c>
      <c r="E22" s="86">
        <v>78</v>
      </c>
      <c r="F22" s="37">
        <v>76</v>
      </c>
      <c r="G22" s="60">
        <f t="shared" si="3"/>
        <v>0.97435897435897434</v>
      </c>
      <c r="H22" s="86">
        <v>43</v>
      </c>
      <c r="I22" s="37">
        <v>41</v>
      </c>
      <c r="J22" s="60">
        <f t="shared" si="4"/>
        <v>0.95348837209302328</v>
      </c>
      <c r="K22" s="35"/>
    </row>
    <row r="23" spans="1:11" s="32" customFormat="1" ht="14.25" customHeight="1" x14ac:dyDescent="0.25">
      <c r="A23" s="49">
        <v>0.33333333333333331</v>
      </c>
      <c r="B23" s="37">
        <f t="shared" si="2"/>
        <v>106</v>
      </c>
      <c r="C23" s="37">
        <f t="shared" si="0"/>
        <v>102</v>
      </c>
      <c r="D23" s="60">
        <f t="shared" si="1"/>
        <v>0.96226415094339623</v>
      </c>
      <c r="E23" s="86">
        <v>75</v>
      </c>
      <c r="F23" s="37">
        <v>71</v>
      </c>
      <c r="G23" s="60">
        <f t="shared" si="3"/>
        <v>0.94666666666666666</v>
      </c>
      <c r="H23" s="86">
        <v>31</v>
      </c>
      <c r="I23" s="37">
        <v>31</v>
      </c>
      <c r="J23" s="60">
        <f t="shared" si="4"/>
        <v>1</v>
      </c>
      <c r="K23" s="35"/>
    </row>
    <row r="24" spans="1:11" s="32" customFormat="1" ht="14.25" customHeight="1" x14ac:dyDescent="0.25">
      <c r="A24" s="49">
        <v>0.34375</v>
      </c>
      <c r="B24" s="37">
        <f t="shared" si="2"/>
        <v>98</v>
      </c>
      <c r="C24" s="37">
        <f t="shared" si="0"/>
        <v>94</v>
      </c>
      <c r="D24" s="60">
        <f t="shared" si="1"/>
        <v>0.95918367346938771</v>
      </c>
      <c r="E24" s="86">
        <v>73</v>
      </c>
      <c r="F24" s="37">
        <v>69</v>
      </c>
      <c r="G24" s="60">
        <f t="shared" si="3"/>
        <v>0.9452054794520548</v>
      </c>
      <c r="H24" s="86">
        <v>25</v>
      </c>
      <c r="I24" s="37">
        <v>25</v>
      </c>
      <c r="J24" s="60">
        <f t="shared" si="4"/>
        <v>1</v>
      </c>
      <c r="K24" s="35"/>
    </row>
    <row r="25" spans="1:11" s="32" customFormat="1" ht="14.25" customHeight="1" x14ac:dyDescent="0.25">
      <c r="A25" s="49">
        <v>0.35416666666666669</v>
      </c>
      <c r="B25" s="37">
        <f t="shared" si="2"/>
        <v>102</v>
      </c>
      <c r="C25" s="37">
        <f t="shared" si="0"/>
        <v>102</v>
      </c>
      <c r="D25" s="60">
        <f t="shared" si="1"/>
        <v>1</v>
      </c>
      <c r="E25" s="86">
        <v>78</v>
      </c>
      <c r="F25" s="37">
        <v>78</v>
      </c>
      <c r="G25" s="60">
        <f t="shared" si="3"/>
        <v>1</v>
      </c>
      <c r="H25" s="86">
        <v>24</v>
      </c>
      <c r="I25" s="37">
        <v>24</v>
      </c>
      <c r="J25" s="60">
        <f t="shared" si="4"/>
        <v>1</v>
      </c>
      <c r="K25" s="35"/>
    </row>
    <row r="26" spans="1:11" s="32" customFormat="1" ht="14.25" customHeight="1" x14ac:dyDescent="0.25">
      <c r="A26" s="49">
        <v>0.36458333333333331</v>
      </c>
      <c r="B26" s="37">
        <f t="shared" si="2"/>
        <v>96</v>
      </c>
      <c r="C26" s="37">
        <f t="shared" si="0"/>
        <v>94</v>
      </c>
      <c r="D26" s="60">
        <f t="shared" si="1"/>
        <v>0.97916666666666663</v>
      </c>
      <c r="E26" s="86">
        <v>52</v>
      </c>
      <c r="F26" s="37">
        <v>50</v>
      </c>
      <c r="G26" s="60">
        <f t="shared" si="3"/>
        <v>0.96153846153846156</v>
      </c>
      <c r="H26" s="86">
        <v>44</v>
      </c>
      <c r="I26" s="37">
        <v>44</v>
      </c>
      <c r="J26" s="60">
        <f t="shared" si="4"/>
        <v>1</v>
      </c>
      <c r="K26" s="35"/>
    </row>
    <row r="27" spans="1:11" s="32" customFormat="1" ht="14.25" customHeight="1" x14ac:dyDescent="0.25">
      <c r="A27" s="49">
        <v>0.375</v>
      </c>
      <c r="B27" s="37">
        <f t="shared" si="2"/>
        <v>89</v>
      </c>
      <c r="C27" s="37">
        <f t="shared" si="0"/>
        <v>82</v>
      </c>
      <c r="D27" s="60">
        <f t="shared" si="1"/>
        <v>0.9213483146067416</v>
      </c>
      <c r="E27" s="86">
        <v>54</v>
      </c>
      <c r="F27" s="37">
        <v>54</v>
      </c>
      <c r="G27" s="60">
        <f t="shared" si="3"/>
        <v>1</v>
      </c>
      <c r="H27" s="86">
        <v>35</v>
      </c>
      <c r="I27" s="37">
        <v>28</v>
      </c>
      <c r="J27" s="60">
        <f t="shared" si="4"/>
        <v>0.8</v>
      </c>
      <c r="K27" s="35"/>
    </row>
    <row r="28" spans="1:11" s="32" customFormat="1" ht="14.25" customHeight="1" x14ac:dyDescent="0.25">
      <c r="A28" s="49">
        <v>0.38541666666666669</v>
      </c>
      <c r="B28" s="37">
        <f t="shared" si="2"/>
        <v>80</v>
      </c>
      <c r="C28" s="37">
        <f t="shared" si="0"/>
        <v>80</v>
      </c>
      <c r="D28" s="60">
        <f t="shared" si="1"/>
        <v>1</v>
      </c>
      <c r="E28" s="86">
        <v>49</v>
      </c>
      <c r="F28" s="37">
        <v>49</v>
      </c>
      <c r="G28" s="60">
        <f t="shared" si="3"/>
        <v>1</v>
      </c>
      <c r="H28" s="86">
        <v>31</v>
      </c>
      <c r="I28" s="37">
        <v>31</v>
      </c>
      <c r="J28" s="60">
        <f t="shared" si="4"/>
        <v>1</v>
      </c>
      <c r="K28" s="35"/>
    </row>
    <row r="29" spans="1:11" s="32" customFormat="1" ht="14.25" customHeight="1" x14ac:dyDescent="0.25">
      <c r="A29" s="49">
        <v>0.39583333333333331</v>
      </c>
      <c r="B29" s="37">
        <f t="shared" si="2"/>
        <v>83</v>
      </c>
      <c r="C29" s="37">
        <f t="shared" si="0"/>
        <v>79</v>
      </c>
      <c r="D29" s="60">
        <f t="shared" si="1"/>
        <v>0.95180722891566261</v>
      </c>
      <c r="E29" s="86">
        <v>48</v>
      </c>
      <c r="F29" s="37">
        <v>44</v>
      </c>
      <c r="G29" s="60">
        <f t="shared" si="3"/>
        <v>0.91666666666666663</v>
      </c>
      <c r="H29" s="86">
        <v>35</v>
      </c>
      <c r="I29" s="37">
        <v>35</v>
      </c>
      <c r="J29" s="60">
        <f t="shared" si="4"/>
        <v>1</v>
      </c>
      <c r="K29" s="35"/>
    </row>
    <row r="30" spans="1:11" s="32" customFormat="1" ht="14.25" customHeight="1" x14ac:dyDescent="0.25">
      <c r="A30" s="49">
        <v>0.40625</v>
      </c>
      <c r="B30" s="37">
        <f t="shared" si="2"/>
        <v>76</v>
      </c>
      <c r="C30" s="37">
        <f t="shared" si="0"/>
        <v>76</v>
      </c>
      <c r="D30" s="60">
        <f t="shared" si="1"/>
        <v>1</v>
      </c>
      <c r="E30" s="86">
        <v>40</v>
      </c>
      <c r="F30" s="37">
        <v>40</v>
      </c>
      <c r="G30" s="60">
        <f t="shared" si="3"/>
        <v>1</v>
      </c>
      <c r="H30" s="86">
        <v>36</v>
      </c>
      <c r="I30" s="37">
        <v>36</v>
      </c>
      <c r="J30" s="60">
        <f t="shared" si="4"/>
        <v>1</v>
      </c>
      <c r="K30" s="35"/>
    </row>
    <row r="31" spans="1:11" s="32" customFormat="1" ht="14.25" customHeight="1" x14ac:dyDescent="0.25">
      <c r="A31" s="49">
        <v>0.41666666666666669</v>
      </c>
      <c r="B31" s="37">
        <f t="shared" si="2"/>
        <v>59</v>
      </c>
      <c r="C31" s="37">
        <f t="shared" si="0"/>
        <v>59</v>
      </c>
      <c r="D31" s="60">
        <f t="shared" si="1"/>
        <v>1</v>
      </c>
      <c r="E31" s="86">
        <v>33</v>
      </c>
      <c r="F31" s="37">
        <v>33</v>
      </c>
      <c r="G31" s="60">
        <f t="shared" si="3"/>
        <v>1</v>
      </c>
      <c r="H31" s="86">
        <v>26</v>
      </c>
      <c r="I31" s="37">
        <v>26</v>
      </c>
      <c r="J31" s="60">
        <f t="shared" si="4"/>
        <v>1</v>
      </c>
      <c r="K31" s="35"/>
    </row>
    <row r="32" spans="1:11" s="32" customFormat="1" ht="14.25" customHeight="1" x14ac:dyDescent="0.25">
      <c r="A32" s="49">
        <v>0.42708333333333331</v>
      </c>
      <c r="B32" s="37">
        <f t="shared" si="2"/>
        <v>61</v>
      </c>
      <c r="C32" s="37">
        <f t="shared" si="0"/>
        <v>57</v>
      </c>
      <c r="D32" s="60">
        <f t="shared" si="1"/>
        <v>0.93442622950819676</v>
      </c>
      <c r="E32" s="86">
        <v>28</v>
      </c>
      <c r="F32" s="37">
        <v>28</v>
      </c>
      <c r="G32" s="60">
        <f t="shared" si="3"/>
        <v>1</v>
      </c>
      <c r="H32" s="86">
        <v>33</v>
      </c>
      <c r="I32" s="37">
        <v>29</v>
      </c>
      <c r="J32" s="60">
        <f t="shared" si="4"/>
        <v>0.87878787878787878</v>
      </c>
      <c r="K32" s="35"/>
    </row>
    <row r="33" spans="1:11" s="32" customFormat="1" ht="14.25" customHeight="1" x14ac:dyDescent="0.25">
      <c r="A33" s="49">
        <v>0.4375</v>
      </c>
      <c r="B33" s="37">
        <f t="shared" si="2"/>
        <v>74</v>
      </c>
      <c r="C33" s="37">
        <f t="shared" si="0"/>
        <v>74</v>
      </c>
      <c r="D33" s="60">
        <f t="shared" si="1"/>
        <v>1</v>
      </c>
      <c r="E33" s="86">
        <v>47</v>
      </c>
      <c r="F33" s="37">
        <v>47</v>
      </c>
      <c r="G33" s="60">
        <f t="shared" si="3"/>
        <v>1</v>
      </c>
      <c r="H33" s="86">
        <v>27</v>
      </c>
      <c r="I33" s="37">
        <v>27</v>
      </c>
      <c r="J33" s="60">
        <f t="shared" si="4"/>
        <v>1</v>
      </c>
      <c r="K33" s="35"/>
    </row>
    <row r="34" spans="1:11" s="32" customFormat="1" ht="14.25" customHeight="1" x14ac:dyDescent="0.25">
      <c r="A34" s="49">
        <v>0.44791666666666669</v>
      </c>
      <c r="B34" s="37">
        <f t="shared" si="2"/>
        <v>77</v>
      </c>
      <c r="C34" s="37">
        <f t="shared" si="0"/>
        <v>73</v>
      </c>
      <c r="D34" s="60">
        <f t="shared" si="1"/>
        <v>0.94805194805194803</v>
      </c>
      <c r="E34" s="86">
        <v>48</v>
      </c>
      <c r="F34" s="37">
        <v>44</v>
      </c>
      <c r="G34" s="60">
        <f t="shared" si="3"/>
        <v>0.91666666666666663</v>
      </c>
      <c r="H34" s="86">
        <v>29</v>
      </c>
      <c r="I34" s="37">
        <v>29</v>
      </c>
      <c r="J34" s="60">
        <f t="shared" si="4"/>
        <v>1</v>
      </c>
      <c r="K34" s="35"/>
    </row>
    <row r="35" spans="1:11" s="32" customFormat="1" ht="14.25" customHeight="1" x14ac:dyDescent="0.25">
      <c r="A35" s="49">
        <v>0.45833333333333331</v>
      </c>
      <c r="B35" s="37">
        <f t="shared" si="2"/>
        <v>71</v>
      </c>
      <c r="C35" s="37">
        <f t="shared" si="0"/>
        <v>69</v>
      </c>
      <c r="D35" s="60">
        <f t="shared" si="1"/>
        <v>0.971830985915493</v>
      </c>
      <c r="E35" s="86">
        <v>39</v>
      </c>
      <c r="F35" s="37">
        <v>39</v>
      </c>
      <c r="G35" s="60">
        <f t="shared" si="3"/>
        <v>1</v>
      </c>
      <c r="H35" s="86">
        <v>32</v>
      </c>
      <c r="I35" s="37">
        <v>30</v>
      </c>
      <c r="J35" s="60">
        <f t="shared" si="4"/>
        <v>0.9375</v>
      </c>
      <c r="K35" s="35"/>
    </row>
    <row r="36" spans="1:11" s="32" customFormat="1" ht="14.25" customHeight="1" x14ac:dyDescent="0.25">
      <c r="A36" s="49">
        <v>0.46875</v>
      </c>
      <c r="B36" s="37">
        <f t="shared" si="2"/>
        <v>64</v>
      </c>
      <c r="C36" s="37">
        <f t="shared" si="0"/>
        <v>64</v>
      </c>
      <c r="D36" s="60">
        <f t="shared" si="1"/>
        <v>1</v>
      </c>
      <c r="E36" s="86">
        <v>37</v>
      </c>
      <c r="F36" s="37">
        <v>37</v>
      </c>
      <c r="G36" s="60">
        <f t="shared" si="3"/>
        <v>1</v>
      </c>
      <c r="H36" s="86">
        <v>27</v>
      </c>
      <c r="I36" s="37">
        <v>27</v>
      </c>
      <c r="J36" s="60">
        <f t="shared" si="4"/>
        <v>1</v>
      </c>
      <c r="K36" s="35"/>
    </row>
    <row r="37" spans="1:11" s="32" customFormat="1" ht="14.25" customHeight="1" x14ac:dyDescent="0.25">
      <c r="A37" s="49">
        <v>0.47916666666666669</v>
      </c>
      <c r="B37" s="37">
        <f t="shared" si="2"/>
        <v>74</v>
      </c>
      <c r="C37" s="37">
        <f t="shared" si="0"/>
        <v>74</v>
      </c>
      <c r="D37" s="60">
        <f t="shared" si="1"/>
        <v>1</v>
      </c>
      <c r="E37" s="86">
        <v>40</v>
      </c>
      <c r="F37" s="37">
        <v>40</v>
      </c>
      <c r="G37" s="60">
        <f t="shared" si="3"/>
        <v>1</v>
      </c>
      <c r="H37" s="86">
        <v>34</v>
      </c>
      <c r="I37" s="37">
        <v>34</v>
      </c>
      <c r="J37" s="60">
        <f t="shared" si="4"/>
        <v>1</v>
      </c>
      <c r="K37" s="35"/>
    </row>
    <row r="38" spans="1:11" s="32" customFormat="1" ht="14.25" customHeight="1" x14ac:dyDescent="0.25">
      <c r="A38" s="49">
        <v>0.48958333333333331</v>
      </c>
      <c r="B38" s="37">
        <f t="shared" si="2"/>
        <v>79</v>
      </c>
      <c r="C38" s="37">
        <f t="shared" si="0"/>
        <v>74</v>
      </c>
      <c r="D38" s="60">
        <f t="shared" si="1"/>
        <v>0.93670886075949367</v>
      </c>
      <c r="E38" s="86">
        <v>47</v>
      </c>
      <c r="F38" s="37">
        <v>43</v>
      </c>
      <c r="G38" s="60">
        <f t="shared" si="3"/>
        <v>0.91489361702127658</v>
      </c>
      <c r="H38" s="86">
        <v>32</v>
      </c>
      <c r="I38" s="37">
        <v>31</v>
      </c>
      <c r="J38" s="60">
        <f t="shared" si="4"/>
        <v>0.96875</v>
      </c>
      <c r="K38" s="35"/>
    </row>
    <row r="39" spans="1:11" s="32" customFormat="1" ht="14.25" customHeight="1" x14ac:dyDescent="0.25">
      <c r="A39" s="49">
        <v>0.5</v>
      </c>
      <c r="B39" s="37">
        <f t="shared" si="2"/>
        <v>73</v>
      </c>
      <c r="C39" s="37">
        <f t="shared" si="0"/>
        <v>72</v>
      </c>
      <c r="D39" s="60">
        <f t="shared" si="1"/>
        <v>0.98630136986301364</v>
      </c>
      <c r="E39" s="86">
        <v>35</v>
      </c>
      <c r="F39" s="37">
        <v>35</v>
      </c>
      <c r="G39" s="60">
        <f t="shared" si="3"/>
        <v>1</v>
      </c>
      <c r="H39" s="86">
        <v>38</v>
      </c>
      <c r="I39" s="37">
        <v>37</v>
      </c>
      <c r="J39" s="60">
        <f t="shared" si="4"/>
        <v>0.97368421052631582</v>
      </c>
      <c r="K39" s="35"/>
    </row>
    <row r="40" spans="1:11" s="32" customFormat="1" ht="14.25" customHeight="1" x14ac:dyDescent="0.25">
      <c r="A40" s="49">
        <v>0.51041666666666663</v>
      </c>
      <c r="B40" s="37">
        <f t="shared" si="2"/>
        <v>74</v>
      </c>
      <c r="C40" s="37">
        <f t="shared" si="0"/>
        <v>73</v>
      </c>
      <c r="D40" s="60">
        <f t="shared" si="1"/>
        <v>0.98648648648648651</v>
      </c>
      <c r="E40" s="86">
        <v>41</v>
      </c>
      <c r="F40" s="37">
        <v>40</v>
      </c>
      <c r="G40" s="60">
        <f t="shared" si="3"/>
        <v>0.97560975609756095</v>
      </c>
      <c r="H40" s="86">
        <v>33</v>
      </c>
      <c r="I40" s="37">
        <v>33</v>
      </c>
      <c r="J40" s="60">
        <f t="shared" si="4"/>
        <v>1</v>
      </c>
      <c r="K40" s="35"/>
    </row>
    <row r="41" spans="1:11" s="32" customFormat="1" ht="14.25" customHeight="1" x14ac:dyDescent="0.25">
      <c r="A41" s="49">
        <v>0.52083333333333337</v>
      </c>
      <c r="B41" s="37">
        <f t="shared" si="2"/>
        <v>77</v>
      </c>
      <c r="C41" s="37">
        <f t="shared" si="0"/>
        <v>73</v>
      </c>
      <c r="D41" s="60">
        <f t="shared" si="1"/>
        <v>0.94805194805194803</v>
      </c>
      <c r="E41" s="86">
        <v>42</v>
      </c>
      <c r="F41" s="37">
        <v>42</v>
      </c>
      <c r="G41" s="60">
        <f t="shared" si="3"/>
        <v>1</v>
      </c>
      <c r="H41" s="86">
        <v>35</v>
      </c>
      <c r="I41" s="37">
        <v>31</v>
      </c>
      <c r="J41" s="60">
        <f t="shared" si="4"/>
        <v>0.88571428571428568</v>
      </c>
      <c r="K41" s="35"/>
    </row>
    <row r="42" spans="1:11" s="32" customFormat="1" ht="14.25" customHeight="1" x14ac:dyDescent="0.25">
      <c r="A42" s="49">
        <v>0.53125</v>
      </c>
      <c r="B42" s="37">
        <f t="shared" si="2"/>
        <v>55</v>
      </c>
      <c r="C42" s="37">
        <f t="shared" si="0"/>
        <v>51</v>
      </c>
      <c r="D42" s="60">
        <f t="shared" si="1"/>
        <v>0.92727272727272725</v>
      </c>
      <c r="E42" s="86">
        <v>29</v>
      </c>
      <c r="F42" s="37">
        <v>26</v>
      </c>
      <c r="G42" s="60">
        <f t="shared" si="3"/>
        <v>0.89655172413793105</v>
      </c>
      <c r="H42" s="86">
        <v>26</v>
      </c>
      <c r="I42" s="37">
        <v>25</v>
      </c>
      <c r="J42" s="60">
        <f t="shared" si="4"/>
        <v>0.96153846153846156</v>
      </c>
      <c r="K42" s="35"/>
    </row>
    <row r="43" spans="1:11" s="32" customFormat="1" ht="14.25" customHeight="1" x14ac:dyDescent="0.25">
      <c r="A43" s="49">
        <v>0.54166666666666663</v>
      </c>
      <c r="B43" s="37">
        <f t="shared" si="2"/>
        <v>74</v>
      </c>
      <c r="C43" s="37">
        <f t="shared" si="0"/>
        <v>73</v>
      </c>
      <c r="D43" s="60">
        <f t="shared" si="1"/>
        <v>0.98648648648648651</v>
      </c>
      <c r="E43" s="86">
        <v>40</v>
      </c>
      <c r="F43" s="37">
        <v>39</v>
      </c>
      <c r="G43" s="60">
        <f t="shared" si="3"/>
        <v>0.97499999999999998</v>
      </c>
      <c r="H43" s="86">
        <v>34</v>
      </c>
      <c r="I43" s="37">
        <v>34</v>
      </c>
      <c r="J43" s="60">
        <f t="shared" si="4"/>
        <v>1</v>
      </c>
      <c r="K43" s="35"/>
    </row>
    <row r="44" spans="1:11" s="32" customFormat="1" ht="14.25" customHeight="1" x14ac:dyDescent="0.25">
      <c r="A44" s="49">
        <v>0.55208333333333337</v>
      </c>
      <c r="B44" s="37">
        <f t="shared" si="2"/>
        <v>60</v>
      </c>
      <c r="C44" s="37">
        <f t="shared" si="0"/>
        <v>59</v>
      </c>
      <c r="D44" s="60">
        <f t="shared" si="1"/>
        <v>0.98333333333333328</v>
      </c>
      <c r="E44" s="86">
        <v>30</v>
      </c>
      <c r="F44" s="37">
        <v>30</v>
      </c>
      <c r="G44" s="60">
        <f t="shared" si="3"/>
        <v>1</v>
      </c>
      <c r="H44" s="86">
        <v>30</v>
      </c>
      <c r="I44" s="37">
        <v>29</v>
      </c>
      <c r="J44" s="60">
        <f t="shared" si="4"/>
        <v>0.96666666666666667</v>
      </c>
      <c r="K44" s="35"/>
    </row>
    <row r="45" spans="1:11" s="32" customFormat="1" ht="14.25" customHeight="1" x14ac:dyDescent="0.25">
      <c r="A45" s="49">
        <v>0.5625</v>
      </c>
      <c r="B45" s="37">
        <f t="shared" si="2"/>
        <v>63</v>
      </c>
      <c r="C45" s="37">
        <f t="shared" si="0"/>
        <v>62</v>
      </c>
      <c r="D45" s="60">
        <f t="shared" si="1"/>
        <v>0.98412698412698407</v>
      </c>
      <c r="E45" s="86">
        <v>42</v>
      </c>
      <c r="F45" s="37">
        <v>41</v>
      </c>
      <c r="G45" s="60">
        <f t="shared" si="3"/>
        <v>0.97619047619047616</v>
      </c>
      <c r="H45" s="86">
        <v>21</v>
      </c>
      <c r="I45" s="37">
        <v>21</v>
      </c>
      <c r="J45" s="60">
        <f t="shared" si="4"/>
        <v>1</v>
      </c>
      <c r="K45" s="35"/>
    </row>
    <row r="46" spans="1:11" s="32" customFormat="1" ht="14.25" customHeight="1" x14ac:dyDescent="0.25">
      <c r="A46" s="49">
        <v>0.57291666666666663</v>
      </c>
      <c r="B46" s="37">
        <f t="shared" si="2"/>
        <v>68</v>
      </c>
      <c r="C46" s="37">
        <f t="shared" si="0"/>
        <v>62</v>
      </c>
      <c r="D46" s="60">
        <f t="shared" si="1"/>
        <v>0.91176470588235292</v>
      </c>
      <c r="E46" s="86">
        <v>31</v>
      </c>
      <c r="F46" s="37">
        <v>29</v>
      </c>
      <c r="G46" s="60">
        <f t="shared" si="3"/>
        <v>0.93548387096774188</v>
      </c>
      <c r="H46" s="86">
        <v>37</v>
      </c>
      <c r="I46" s="37">
        <v>33</v>
      </c>
      <c r="J46" s="60">
        <f t="shared" si="4"/>
        <v>0.89189189189189189</v>
      </c>
      <c r="K46" s="35"/>
    </row>
    <row r="47" spans="1:11" s="32" customFormat="1" ht="14.25" customHeight="1" x14ac:dyDescent="0.25">
      <c r="A47" s="49">
        <v>0.58333333333333337</v>
      </c>
      <c r="B47" s="37">
        <f t="shared" si="2"/>
        <v>70</v>
      </c>
      <c r="C47" s="37">
        <f t="shared" si="0"/>
        <v>70</v>
      </c>
      <c r="D47" s="60">
        <f t="shared" si="1"/>
        <v>1</v>
      </c>
      <c r="E47" s="86">
        <v>37</v>
      </c>
      <c r="F47" s="37">
        <v>37</v>
      </c>
      <c r="G47" s="60">
        <f t="shared" si="3"/>
        <v>1</v>
      </c>
      <c r="H47" s="86">
        <v>33</v>
      </c>
      <c r="I47" s="37">
        <v>33</v>
      </c>
      <c r="J47" s="60">
        <f t="shared" si="4"/>
        <v>1</v>
      </c>
      <c r="K47" s="35"/>
    </row>
    <row r="48" spans="1:11" s="32" customFormat="1" ht="14.25" customHeight="1" x14ac:dyDescent="0.25">
      <c r="A48" s="49">
        <v>0.59375</v>
      </c>
      <c r="B48" s="37">
        <f t="shared" si="2"/>
        <v>72</v>
      </c>
      <c r="C48" s="37">
        <f t="shared" si="0"/>
        <v>71</v>
      </c>
      <c r="D48" s="60">
        <f t="shared" si="1"/>
        <v>0.98611111111111116</v>
      </c>
      <c r="E48" s="86">
        <v>43</v>
      </c>
      <c r="F48" s="37">
        <v>42</v>
      </c>
      <c r="G48" s="60">
        <f t="shared" si="3"/>
        <v>0.97674418604651159</v>
      </c>
      <c r="H48" s="86">
        <v>29</v>
      </c>
      <c r="I48" s="37">
        <v>29</v>
      </c>
      <c r="J48" s="60">
        <f t="shared" si="4"/>
        <v>1</v>
      </c>
      <c r="K48" s="35"/>
    </row>
    <row r="49" spans="1:11" s="32" customFormat="1" ht="14.25" customHeight="1" x14ac:dyDescent="0.25">
      <c r="A49" s="49">
        <v>0.60416666666666663</v>
      </c>
      <c r="B49" s="37">
        <f t="shared" si="2"/>
        <v>75</v>
      </c>
      <c r="C49" s="37">
        <f t="shared" si="0"/>
        <v>72</v>
      </c>
      <c r="D49" s="60">
        <f t="shared" si="1"/>
        <v>0.96</v>
      </c>
      <c r="E49" s="86">
        <v>46</v>
      </c>
      <c r="F49" s="37">
        <v>43</v>
      </c>
      <c r="G49" s="60">
        <f t="shared" si="3"/>
        <v>0.93478260869565222</v>
      </c>
      <c r="H49" s="86">
        <v>29</v>
      </c>
      <c r="I49" s="37">
        <v>29</v>
      </c>
      <c r="J49" s="60">
        <f t="shared" si="4"/>
        <v>1</v>
      </c>
      <c r="K49" s="35"/>
    </row>
    <row r="50" spans="1:11" s="32" customFormat="1" ht="14.25" customHeight="1" x14ac:dyDescent="0.25">
      <c r="A50" s="49">
        <v>0.61458333333333337</v>
      </c>
      <c r="B50" s="37">
        <f t="shared" si="2"/>
        <v>65</v>
      </c>
      <c r="C50" s="37">
        <f t="shared" si="0"/>
        <v>65</v>
      </c>
      <c r="D50" s="60">
        <f t="shared" si="1"/>
        <v>1</v>
      </c>
      <c r="E50" s="86">
        <v>42</v>
      </c>
      <c r="F50" s="37">
        <v>42</v>
      </c>
      <c r="G50" s="60">
        <f t="shared" si="3"/>
        <v>1</v>
      </c>
      <c r="H50" s="86">
        <v>23</v>
      </c>
      <c r="I50" s="37">
        <v>23</v>
      </c>
      <c r="J50" s="60">
        <f t="shared" si="4"/>
        <v>1</v>
      </c>
      <c r="K50" s="35"/>
    </row>
    <row r="51" spans="1:11" s="32" customFormat="1" ht="14.25" customHeight="1" x14ac:dyDescent="0.25">
      <c r="A51" s="49">
        <v>0.625</v>
      </c>
      <c r="B51" s="37">
        <f t="shared" si="2"/>
        <v>86</v>
      </c>
      <c r="C51" s="37">
        <f t="shared" si="0"/>
        <v>86</v>
      </c>
      <c r="D51" s="60">
        <f t="shared" si="1"/>
        <v>1</v>
      </c>
      <c r="E51" s="86">
        <v>37</v>
      </c>
      <c r="F51" s="37">
        <v>37</v>
      </c>
      <c r="G51" s="60">
        <f t="shared" si="3"/>
        <v>1</v>
      </c>
      <c r="H51" s="86">
        <v>49</v>
      </c>
      <c r="I51" s="37">
        <v>49</v>
      </c>
      <c r="J51" s="60">
        <f t="shared" si="4"/>
        <v>1</v>
      </c>
      <c r="K51" s="35"/>
    </row>
    <row r="52" spans="1:11" s="32" customFormat="1" ht="14.25" customHeight="1" x14ac:dyDescent="0.25">
      <c r="A52" s="49">
        <v>0.63541666666666663</v>
      </c>
      <c r="B52" s="37">
        <f t="shared" si="2"/>
        <v>92</v>
      </c>
      <c r="C52" s="37">
        <f t="shared" si="0"/>
        <v>92</v>
      </c>
      <c r="D52" s="60">
        <f t="shared" si="1"/>
        <v>1</v>
      </c>
      <c r="E52" s="86">
        <v>40</v>
      </c>
      <c r="F52" s="37">
        <v>40</v>
      </c>
      <c r="G52" s="60">
        <f t="shared" si="3"/>
        <v>1</v>
      </c>
      <c r="H52" s="86">
        <v>52</v>
      </c>
      <c r="I52" s="37">
        <v>52</v>
      </c>
      <c r="J52" s="60">
        <f t="shared" si="4"/>
        <v>1</v>
      </c>
      <c r="K52" s="35"/>
    </row>
    <row r="53" spans="1:11" s="32" customFormat="1" ht="14.25" customHeight="1" x14ac:dyDescent="0.25">
      <c r="A53" s="49">
        <v>0.64583333333333337</v>
      </c>
      <c r="B53" s="37">
        <f t="shared" si="2"/>
        <v>97</v>
      </c>
      <c r="C53" s="37">
        <f t="shared" si="0"/>
        <v>94</v>
      </c>
      <c r="D53" s="60">
        <f t="shared" si="1"/>
        <v>0.96907216494845361</v>
      </c>
      <c r="E53" s="86">
        <v>52</v>
      </c>
      <c r="F53" s="37">
        <v>49</v>
      </c>
      <c r="G53" s="60">
        <f t="shared" si="3"/>
        <v>0.94230769230769229</v>
      </c>
      <c r="H53" s="86">
        <v>45</v>
      </c>
      <c r="I53" s="37">
        <v>45</v>
      </c>
      <c r="J53" s="60">
        <f t="shared" si="4"/>
        <v>1</v>
      </c>
      <c r="K53" s="35"/>
    </row>
    <row r="54" spans="1:11" s="32" customFormat="1" ht="14.25" customHeight="1" x14ac:dyDescent="0.25">
      <c r="A54" s="49">
        <v>0.65625</v>
      </c>
      <c r="B54" s="37">
        <f t="shared" si="2"/>
        <v>75</v>
      </c>
      <c r="C54" s="37">
        <f t="shared" si="0"/>
        <v>75</v>
      </c>
      <c r="D54" s="60">
        <f t="shared" si="1"/>
        <v>1</v>
      </c>
      <c r="E54" s="86">
        <v>26</v>
      </c>
      <c r="F54" s="37">
        <v>26</v>
      </c>
      <c r="G54" s="60">
        <f t="shared" si="3"/>
        <v>1</v>
      </c>
      <c r="H54" s="86">
        <v>49</v>
      </c>
      <c r="I54" s="37">
        <v>49</v>
      </c>
      <c r="J54" s="60">
        <f t="shared" si="4"/>
        <v>1</v>
      </c>
      <c r="K54" s="35"/>
    </row>
    <row r="55" spans="1:11" s="32" customFormat="1" ht="14.25" customHeight="1" x14ac:dyDescent="0.25">
      <c r="A55" s="49">
        <v>0.66666666666666663</v>
      </c>
      <c r="B55" s="37">
        <f t="shared" si="2"/>
        <v>94</v>
      </c>
      <c r="C55" s="37">
        <f t="shared" si="0"/>
        <v>91</v>
      </c>
      <c r="D55" s="60">
        <f t="shared" si="1"/>
        <v>0.96808510638297873</v>
      </c>
      <c r="E55" s="86">
        <v>41</v>
      </c>
      <c r="F55" s="37">
        <v>40</v>
      </c>
      <c r="G55" s="60">
        <f t="shared" si="3"/>
        <v>0.97560975609756095</v>
      </c>
      <c r="H55" s="86">
        <v>53</v>
      </c>
      <c r="I55" s="37">
        <v>51</v>
      </c>
      <c r="J55" s="60">
        <f t="shared" si="4"/>
        <v>0.96226415094339623</v>
      </c>
      <c r="K55" s="35"/>
    </row>
    <row r="56" spans="1:11" s="32" customFormat="1" ht="14.25" customHeight="1" x14ac:dyDescent="0.25">
      <c r="A56" s="49">
        <v>0.67708333333333337</v>
      </c>
      <c r="B56" s="37">
        <f t="shared" si="2"/>
        <v>92</v>
      </c>
      <c r="C56" s="37">
        <f t="shared" si="0"/>
        <v>92</v>
      </c>
      <c r="D56" s="60">
        <f t="shared" si="1"/>
        <v>1</v>
      </c>
      <c r="E56" s="86">
        <v>48</v>
      </c>
      <c r="F56" s="37">
        <v>48</v>
      </c>
      <c r="G56" s="60">
        <f t="shared" si="3"/>
        <v>1</v>
      </c>
      <c r="H56" s="86">
        <v>44</v>
      </c>
      <c r="I56" s="37">
        <v>44</v>
      </c>
      <c r="J56" s="60">
        <f t="shared" si="4"/>
        <v>1</v>
      </c>
      <c r="K56" s="35"/>
    </row>
    <row r="57" spans="1:11" s="32" customFormat="1" ht="14.25" customHeight="1" x14ac:dyDescent="0.25">
      <c r="A57" s="49">
        <v>0.6875</v>
      </c>
      <c r="B57" s="37">
        <f t="shared" si="2"/>
        <v>102</v>
      </c>
      <c r="C57" s="37">
        <f t="shared" si="0"/>
        <v>102</v>
      </c>
      <c r="D57" s="60">
        <f t="shared" si="1"/>
        <v>1</v>
      </c>
      <c r="E57" s="86">
        <v>55</v>
      </c>
      <c r="F57" s="37">
        <v>55</v>
      </c>
      <c r="G57" s="60">
        <f t="shared" si="3"/>
        <v>1</v>
      </c>
      <c r="H57" s="86">
        <v>47</v>
      </c>
      <c r="I57" s="37">
        <v>47</v>
      </c>
      <c r="J57" s="60">
        <f t="shared" si="4"/>
        <v>1</v>
      </c>
      <c r="K57" s="35"/>
    </row>
    <row r="58" spans="1:11" s="32" customFormat="1" ht="14.25" customHeight="1" x14ac:dyDescent="0.25">
      <c r="A58" s="49">
        <v>0.69791666666666663</v>
      </c>
      <c r="B58" s="37">
        <f t="shared" si="2"/>
        <v>103</v>
      </c>
      <c r="C58" s="37">
        <f t="shared" si="0"/>
        <v>102</v>
      </c>
      <c r="D58" s="60">
        <f t="shared" si="1"/>
        <v>0.99029126213592233</v>
      </c>
      <c r="E58" s="86">
        <v>50</v>
      </c>
      <c r="F58" s="37">
        <v>49</v>
      </c>
      <c r="G58" s="60">
        <f t="shared" si="3"/>
        <v>0.98</v>
      </c>
      <c r="H58" s="86">
        <v>53</v>
      </c>
      <c r="I58" s="37">
        <v>53</v>
      </c>
      <c r="J58" s="60">
        <f t="shared" si="4"/>
        <v>1</v>
      </c>
      <c r="K58" s="35"/>
    </row>
    <row r="59" spans="1:11" s="32" customFormat="1" ht="14.25" customHeight="1" x14ac:dyDescent="0.25">
      <c r="A59" s="49">
        <v>0.70833333333333337</v>
      </c>
      <c r="B59" s="37">
        <f t="shared" si="2"/>
        <v>118</v>
      </c>
      <c r="C59" s="37">
        <f t="shared" si="0"/>
        <v>113</v>
      </c>
      <c r="D59" s="60">
        <f t="shared" si="1"/>
        <v>0.9576271186440678</v>
      </c>
      <c r="E59" s="86">
        <v>61</v>
      </c>
      <c r="F59" s="37">
        <v>61</v>
      </c>
      <c r="G59" s="60">
        <f t="shared" si="3"/>
        <v>1</v>
      </c>
      <c r="H59" s="86">
        <v>57</v>
      </c>
      <c r="I59" s="37">
        <v>52</v>
      </c>
      <c r="J59" s="60">
        <f t="shared" si="4"/>
        <v>0.91228070175438591</v>
      </c>
      <c r="K59" s="35"/>
    </row>
    <row r="60" spans="1:11" s="32" customFormat="1" ht="14.25" customHeight="1" x14ac:dyDescent="0.25">
      <c r="A60" s="49">
        <v>0.71875</v>
      </c>
      <c r="B60" s="37">
        <f t="shared" si="2"/>
        <v>105</v>
      </c>
      <c r="C60" s="37">
        <f t="shared" si="0"/>
        <v>105</v>
      </c>
      <c r="D60" s="60">
        <f t="shared" si="1"/>
        <v>1</v>
      </c>
      <c r="E60" s="86">
        <v>57</v>
      </c>
      <c r="F60" s="37">
        <v>57</v>
      </c>
      <c r="G60" s="60">
        <f t="shared" si="3"/>
        <v>1</v>
      </c>
      <c r="H60" s="86">
        <v>48</v>
      </c>
      <c r="I60" s="37">
        <v>48</v>
      </c>
      <c r="J60" s="60">
        <f t="shared" si="4"/>
        <v>1</v>
      </c>
      <c r="K60" s="35"/>
    </row>
    <row r="61" spans="1:11" s="32" customFormat="1" ht="14.25" customHeight="1" x14ac:dyDescent="0.25">
      <c r="A61" s="49">
        <v>0.72916666666666663</v>
      </c>
      <c r="B61" s="37">
        <f t="shared" si="2"/>
        <v>108</v>
      </c>
      <c r="C61" s="37">
        <f t="shared" si="0"/>
        <v>107</v>
      </c>
      <c r="D61" s="60">
        <f t="shared" si="1"/>
        <v>0.9907407407407407</v>
      </c>
      <c r="E61" s="86">
        <v>59</v>
      </c>
      <c r="F61" s="37">
        <v>58</v>
      </c>
      <c r="G61" s="60">
        <f t="shared" si="3"/>
        <v>0.98305084745762716</v>
      </c>
      <c r="H61" s="86">
        <v>49</v>
      </c>
      <c r="I61" s="37">
        <v>49</v>
      </c>
      <c r="J61" s="60">
        <f t="shared" si="4"/>
        <v>1</v>
      </c>
      <c r="K61" s="35"/>
    </row>
    <row r="62" spans="1:11" s="32" customFormat="1" ht="14.25" customHeight="1" x14ac:dyDescent="0.25">
      <c r="A62" s="49">
        <v>0.73958333333333337</v>
      </c>
      <c r="B62" s="37">
        <f t="shared" si="2"/>
        <v>103</v>
      </c>
      <c r="C62" s="37">
        <f t="shared" si="0"/>
        <v>95</v>
      </c>
      <c r="D62" s="60">
        <f t="shared" si="1"/>
        <v>0.92233009708737868</v>
      </c>
      <c r="E62" s="86">
        <v>57</v>
      </c>
      <c r="F62" s="37">
        <v>54</v>
      </c>
      <c r="G62" s="60">
        <f t="shared" si="3"/>
        <v>0.94736842105263153</v>
      </c>
      <c r="H62" s="86">
        <v>46</v>
      </c>
      <c r="I62" s="37">
        <v>41</v>
      </c>
      <c r="J62" s="60">
        <f t="shared" si="4"/>
        <v>0.89130434782608692</v>
      </c>
      <c r="K62" s="35"/>
    </row>
    <row r="63" spans="1:11" s="32" customFormat="1" ht="14.25" customHeight="1" x14ac:dyDescent="0.25">
      <c r="A63" s="49">
        <v>0.75</v>
      </c>
      <c r="B63" s="37">
        <f t="shared" si="2"/>
        <v>110</v>
      </c>
      <c r="C63" s="37">
        <f t="shared" si="0"/>
        <v>110</v>
      </c>
      <c r="D63" s="60">
        <f t="shared" si="1"/>
        <v>1</v>
      </c>
      <c r="E63" s="86">
        <v>73</v>
      </c>
      <c r="F63" s="37">
        <v>73</v>
      </c>
      <c r="G63" s="60">
        <f t="shared" si="3"/>
        <v>1</v>
      </c>
      <c r="H63" s="86">
        <v>37</v>
      </c>
      <c r="I63" s="37">
        <v>37</v>
      </c>
      <c r="J63" s="60">
        <f t="shared" si="4"/>
        <v>1</v>
      </c>
      <c r="K63" s="35"/>
    </row>
    <row r="64" spans="1:11" s="32" customFormat="1" ht="14.25" customHeight="1" x14ac:dyDescent="0.25">
      <c r="A64" s="49">
        <v>0.76041666666666663</v>
      </c>
      <c r="B64" s="37">
        <f t="shared" si="2"/>
        <v>98</v>
      </c>
      <c r="C64" s="37">
        <f t="shared" si="0"/>
        <v>96</v>
      </c>
      <c r="D64" s="60">
        <f t="shared" si="1"/>
        <v>0.97959183673469385</v>
      </c>
      <c r="E64" s="86">
        <v>53</v>
      </c>
      <c r="F64" s="37">
        <v>51</v>
      </c>
      <c r="G64" s="60">
        <f t="shared" si="3"/>
        <v>0.96226415094339623</v>
      </c>
      <c r="H64" s="86">
        <v>45</v>
      </c>
      <c r="I64" s="37">
        <v>45</v>
      </c>
      <c r="J64" s="60">
        <f t="shared" si="4"/>
        <v>1</v>
      </c>
    </row>
    <row r="65" spans="1:10" s="32" customFormat="1" ht="14.25" customHeight="1" x14ac:dyDescent="0.25">
      <c r="A65" s="49">
        <v>0.77083333333333337</v>
      </c>
      <c r="B65" s="37">
        <f t="shared" si="2"/>
        <v>73</v>
      </c>
      <c r="C65" s="37">
        <f t="shared" si="0"/>
        <v>71</v>
      </c>
      <c r="D65" s="60">
        <f t="shared" si="1"/>
        <v>0.9726027397260274</v>
      </c>
      <c r="E65" s="86">
        <v>37</v>
      </c>
      <c r="F65" s="37">
        <v>35</v>
      </c>
      <c r="G65" s="60">
        <f t="shared" si="3"/>
        <v>0.94594594594594594</v>
      </c>
      <c r="H65" s="86">
        <v>36</v>
      </c>
      <c r="I65" s="37">
        <v>36</v>
      </c>
      <c r="J65" s="60">
        <f t="shared" si="4"/>
        <v>1</v>
      </c>
    </row>
    <row r="66" spans="1:10" s="32" customFormat="1" ht="14.25" customHeight="1" thickBot="1" x14ac:dyDescent="0.3">
      <c r="A66" s="49">
        <v>0.78125</v>
      </c>
      <c r="B66" s="37">
        <f t="shared" si="2"/>
        <v>87</v>
      </c>
      <c r="C66" s="37">
        <f t="shared" si="0"/>
        <v>86</v>
      </c>
      <c r="D66" s="60">
        <f t="shared" si="1"/>
        <v>0.9885057471264368</v>
      </c>
      <c r="E66" s="86">
        <v>32</v>
      </c>
      <c r="F66" s="37">
        <v>31</v>
      </c>
      <c r="G66" s="60">
        <f t="shared" si="3"/>
        <v>0.96875</v>
      </c>
      <c r="H66" s="86">
        <v>55</v>
      </c>
      <c r="I66" s="37">
        <v>55</v>
      </c>
      <c r="J66" s="60">
        <f t="shared" si="4"/>
        <v>1</v>
      </c>
    </row>
    <row r="67" spans="1:10" ht="14.25" customHeight="1" thickTop="1" thickBot="1" x14ac:dyDescent="0.3">
      <c r="A67" s="58" t="s">
        <v>2</v>
      </c>
      <c r="B67" s="58">
        <f>SUM(B15:B66)</f>
        <v>4022</v>
      </c>
      <c r="C67" s="58">
        <f>SUM(C15:C66)</f>
        <v>3932</v>
      </c>
      <c r="D67" s="59">
        <f>IFERROR(IF(AND(B67=0,C67=0),0,C67/B67),0)</f>
        <v>0.97762307309796126</v>
      </c>
      <c r="E67" s="58">
        <f>SUM(E15:E66)</f>
        <v>2262</v>
      </c>
      <c r="F67" s="58">
        <f>SUM(F15:F66)</f>
        <v>2211</v>
      </c>
      <c r="G67" s="59">
        <f>IFERROR(IF(AND(E67=0,F67=0),0,F67/E67),0)</f>
        <v>0.97745358090185674</v>
      </c>
      <c r="H67" s="58">
        <f>SUM(H15:H66)</f>
        <v>1760</v>
      </c>
      <c r="I67" s="58">
        <f>SUM(I15:I66)</f>
        <v>1721</v>
      </c>
      <c r="J67" s="59">
        <f>IFERROR(IF(AND(H67=0,I67=0),0,I67/H67),0)</f>
        <v>0.97784090909090904</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4"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A4656-64DF-4706-8BD8-066FC35C8043}">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20</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87">
        <f>E15+H15</f>
        <v>11</v>
      </c>
      <c r="C15" s="37">
        <f t="shared" ref="C15:C66" si="0">F15+I15</f>
        <v>11</v>
      </c>
      <c r="D15" s="70">
        <f t="shared" ref="D15:D66" si="1">IF(OR(B15=0,C15=0),0,C15/B15)</f>
        <v>1</v>
      </c>
      <c r="E15" s="84">
        <v>9</v>
      </c>
      <c r="F15" s="37">
        <v>9</v>
      </c>
      <c r="G15" s="70">
        <f>IF(OR(E15=0,F15=0),0,F15/E15)</f>
        <v>1</v>
      </c>
      <c r="H15" s="84">
        <v>2</v>
      </c>
      <c r="I15" s="37">
        <v>2</v>
      </c>
      <c r="J15" s="70">
        <f>IF(OR(H15=0,I15=0),0,I15/H15)</f>
        <v>1</v>
      </c>
      <c r="K15" s="87">
        <f t="shared" ref="K15:K66" si="2">E15</f>
        <v>9</v>
      </c>
      <c r="L15" s="37">
        <v>9</v>
      </c>
      <c r="M15" s="70">
        <f>IF(OR(K15=0,L15=0),0,L15/K15)</f>
        <v>1</v>
      </c>
      <c r="N15" s="35"/>
    </row>
    <row r="16" spans="1:14" s="32" customFormat="1" ht="14.25" customHeight="1" x14ac:dyDescent="0.25">
      <c r="A16" s="49">
        <v>0.26041666666666669</v>
      </c>
      <c r="B16" s="87">
        <f t="shared" ref="B16:B66" si="3">E16+H16</f>
        <v>8</v>
      </c>
      <c r="C16" s="37">
        <f t="shared" si="0"/>
        <v>8</v>
      </c>
      <c r="D16" s="70">
        <f t="shared" si="1"/>
        <v>1</v>
      </c>
      <c r="E16" s="84">
        <v>3</v>
      </c>
      <c r="F16" s="37">
        <v>3</v>
      </c>
      <c r="G16" s="70">
        <f t="shared" ref="G16:G66" si="4">IF(OR(E16=0,F16=0),0,F16/E16)</f>
        <v>1</v>
      </c>
      <c r="H16" s="84">
        <v>5</v>
      </c>
      <c r="I16" s="37">
        <v>5</v>
      </c>
      <c r="J16" s="70">
        <f t="shared" ref="J16:J66" si="5">IF(OR(H16=0,I16=0),0,I16/H16)</f>
        <v>1</v>
      </c>
      <c r="K16" s="87">
        <f t="shared" si="2"/>
        <v>3</v>
      </c>
      <c r="L16" s="37">
        <v>3</v>
      </c>
      <c r="M16" s="70">
        <f t="shared" ref="M16:M66" si="6">IF(OR(K16=0,L16=0),0,L16/K16)</f>
        <v>1</v>
      </c>
      <c r="N16" s="35"/>
    </row>
    <row r="17" spans="1:14" s="32" customFormat="1" ht="14.25" customHeight="1" x14ac:dyDescent="0.25">
      <c r="A17" s="49">
        <v>0.27083333333333331</v>
      </c>
      <c r="B17" s="87">
        <f t="shared" si="3"/>
        <v>9</v>
      </c>
      <c r="C17" s="37">
        <f t="shared" si="0"/>
        <v>9</v>
      </c>
      <c r="D17" s="70">
        <f t="shared" si="1"/>
        <v>1</v>
      </c>
      <c r="E17" s="84">
        <v>7</v>
      </c>
      <c r="F17" s="37">
        <v>7</v>
      </c>
      <c r="G17" s="70">
        <f t="shared" si="4"/>
        <v>1</v>
      </c>
      <c r="H17" s="84">
        <v>2</v>
      </c>
      <c r="I17" s="37">
        <v>2</v>
      </c>
      <c r="J17" s="70">
        <f t="shared" si="5"/>
        <v>1</v>
      </c>
      <c r="K17" s="87">
        <f t="shared" si="2"/>
        <v>7</v>
      </c>
      <c r="L17" s="37">
        <v>7</v>
      </c>
      <c r="M17" s="70">
        <f t="shared" si="6"/>
        <v>1</v>
      </c>
      <c r="N17" s="35"/>
    </row>
    <row r="18" spans="1:14" s="32" customFormat="1" ht="14.25" customHeight="1" x14ac:dyDescent="0.25">
      <c r="A18" s="49">
        <v>0.28125</v>
      </c>
      <c r="B18" s="87">
        <f t="shared" si="3"/>
        <v>14</v>
      </c>
      <c r="C18" s="37">
        <f t="shared" si="0"/>
        <v>13</v>
      </c>
      <c r="D18" s="70">
        <f t="shared" si="1"/>
        <v>0.9285714285714286</v>
      </c>
      <c r="E18" s="84">
        <v>10</v>
      </c>
      <c r="F18" s="37">
        <v>9</v>
      </c>
      <c r="G18" s="70">
        <f t="shared" si="4"/>
        <v>0.9</v>
      </c>
      <c r="H18" s="84">
        <v>4</v>
      </c>
      <c r="I18" s="37">
        <v>4</v>
      </c>
      <c r="J18" s="70">
        <f t="shared" si="5"/>
        <v>1</v>
      </c>
      <c r="K18" s="87">
        <f t="shared" si="2"/>
        <v>10</v>
      </c>
      <c r="L18" s="37">
        <v>9</v>
      </c>
      <c r="M18" s="70">
        <f t="shared" si="6"/>
        <v>0.9</v>
      </c>
      <c r="N18" s="35"/>
    </row>
    <row r="19" spans="1:14" s="32" customFormat="1" ht="14.25" customHeight="1" x14ac:dyDescent="0.25">
      <c r="A19" s="49">
        <v>0.29166666666666669</v>
      </c>
      <c r="B19" s="87">
        <f t="shared" si="3"/>
        <v>22</v>
      </c>
      <c r="C19" s="37">
        <f t="shared" si="0"/>
        <v>22</v>
      </c>
      <c r="D19" s="70">
        <f t="shared" si="1"/>
        <v>1</v>
      </c>
      <c r="E19" s="84">
        <v>20</v>
      </c>
      <c r="F19" s="37">
        <v>20</v>
      </c>
      <c r="G19" s="70">
        <f t="shared" si="4"/>
        <v>1</v>
      </c>
      <c r="H19" s="84">
        <v>2</v>
      </c>
      <c r="I19" s="37">
        <v>2</v>
      </c>
      <c r="J19" s="70">
        <f t="shared" si="5"/>
        <v>1</v>
      </c>
      <c r="K19" s="87">
        <f t="shared" si="2"/>
        <v>20</v>
      </c>
      <c r="L19" s="37">
        <v>20</v>
      </c>
      <c r="M19" s="70">
        <f t="shared" si="6"/>
        <v>1</v>
      </c>
      <c r="N19" s="35"/>
    </row>
    <row r="20" spans="1:14" s="32" customFormat="1" ht="14.25" customHeight="1" x14ac:dyDescent="0.25">
      <c r="A20" s="49">
        <v>0.30208333333333331</v>
      </c>
      <c r="B20" s="87">
        <f t="shared" si="3"/>
        <v>28</v>
      </c>
      <c r="C20" s="37">
        <f t="shared" si="0"/>
        <v>28</v>
      </c>
      <c r="D20" s="70">
        <f t="shared" si="1"/>
        <v>1</v>
      </c>
      <c r="E20" s="84">
        <v>17</v>
      </c>
      <c r="F20" s="37">
        <v>17</v>
      </c>
      <c r="G20" s="70">
        <f t="shared" si="4"/>
        <v>1</v>
      </c>
      <c r="H20" s="84">
        <v>11</v>
      </c>
      <c r="I20" s="37">
        <v>11</v>
      </c>
      <c r="J20" s="70">
        <f t="shared" si="5"/>
        <v>1</v>
      </c>
      <c r="K20" s="87">
        <f t="shared" si="2"/>
        <v>17</v>
      </c>
      <c r="L20" s="37">
        <v>17</v>
      </c>
      <c r="M20" s="70">
        <f t="shared" si="6"/>
        <v>1</v>
      </c>
      <c r="N20" s="35"/>
    </row>
    <row r="21" spans="1:14" s="32" customFormat="1" ht="14.25" customHeight="1" x14ac:dyDescent="0.25">
      <c r="A21" s="49">
        <v>0.3125</v>
      </c>
      <c r="B21" s="87">
        <f t="shared" si="3"/>
        <v>41</v>
      </c>
      <c r="C21" s="37">
        <f t="shared" si="0"/>
        <v>44</v>
      </c>
      <c r="D21" s="70">
        <f t="shared" si="1"/>
        <v>1.0731707317073171</v>
      </c>
      <c r="E21" s="84">
        <v>35</v>
      </c>
      <c r="F21" s="37">
        <v>38</v>
      </c>
      <c r="G21" s="70">
        <f t="shared" si="4"/>
        <v>1.0857142857142856</v>
      </c>
      <c r="H21" s="84">
        <v>6</v>
      </c>
      <c r="I21" s="37">
        <v>6</v>
      </c>
      <c r="J21" s="70">
        <f t="shared" si="5"/>
        <v>1</v>
      </c>
      <c r="K21" s="87">
        <f t="shared" si="2"/>
        <v>35</v>
      </c>
      <c r="L21" s="37">
        <v>37</v>
      </c>
      <c r="M21" s="70">
        <f t="shared" si="6"/>
        <v>1.0571428571428572</v>
      </c>
      <c r="N21" s="35"/>
    </row>
    <row r="22" spans="1:14" s="32" customFormat="1" ht="14.25" customHeight="1" x14ac:dyDescent="0.25">
      <c r="A22" s="49">
        <v>0.32291666666666669</v>
      </c>
      <c r="B22" s="87">
        <f t="shared" si="3"/>
        <v>60</v>
      </c>
      <c r="C22" s="37">
        <f t="shared" si="0"/>
        <v>59</v>
      </c>
      <c r="D22" s="70">
        <f t="shared" si="1"/>
        <v>0.98333333333333328</v>
      </c>
      <c r="E22" s="84">
        <v>48</v>
      </c>
      <c r="F22" s="37">
        <v>49</v>
      </c>
      <c r="G22" s="70">
        <f t="shared" si="4"/>
        <v>1.0208333333333333</v>
      </c>
      <c r="H22" s="84">
        <v>12</v>
      </c>
      <c r="I22" s="37">
        <v>10</v>
      </c>
      <c r="J22" s="70">
        <f t="shared" si="5"/>
        <v>0.83333333333333337</v>
      </c>
      <c r="K22" s="87">
        <f t="shared" si="2"/>
        <v>48</v>
      </c>
      <c r="L22" s="37">
        <v>47</v>
      </c>
      <c r="M22" s="70">
        <f t="shared" si="6"/>
        <v>0.97916666666666663</v>
      </c>
      <c r="N22" s="35"/>
    </row>
    <row r="23" spans="1:14" s="32" customFormat="1" ht="14.25" customHeight="1" x14ac:dyDescent="0.25">
      <c r="A23" s="49">
        <v>0.33333333333333331</v>
      </c>
      <c r="B23" s="87">
        <f t="shared" si="3"/>
        <v>54</v>
      </c>
      <c r="C23" s="37">
        <f t="shared" si="0"/>
        <v>51</v>
      </c>
      <c r="D23" s="70">
        <f t="shared" si="1"/>
        <v>0.94444444444444442</v>
      </c>
      <c r="E23" s="84">
        <v>38</v>
      </c>
      <c r="F23" s="37">
        <v>36</v>
      </c>
      <c r="G23" s="70">
        <f t="shared" si="4"/>
        <v>0.94736842105263153</v>
      </c>
      <c r="H23" s="84">
        <v>16</v>
      </c>
      <c r="I23" s="37">
        <v>15</v>
      </c>
      <c r="J23" s="70">
        <f t="shared" si="5"/>
        <v>0.9375</v>
      </c>
      <c r="K23" s="87">
        <f t="shared" si="2"/>
        <v>38</v>
      </c>
      <c r="L23" s="37">
        <v>36</v>
      </c>
      <c r="M23" s="70">
        <f t="shared" si="6"/>
        <v>0.94736842105263153</v>
      </c>
      <c r="N23" s="35"/>
    </row>
    <row r="24" spans="1:14" s="32" customFormat="1" ht="14.25" customHeight="1" x14ac:dyDescent="0.25">
      <c r="A24" s="49">
        <v>0.34375</v>
      </c>
      <c r="B24" s="87">
        <f t="shared" si="3"/>
        <v>40</v>
      </c>
      <c r="C24" s="37">
        <f t="shared" si="0"/>
        <v>38</v>
      </c>
      <c r="D24" s="70">
        <f t="shared" si="1"/>
        <v>0.95</v>
      </c>
      <c r="E24" s="84">
        <v>22</v>
      </c>
      <c r="F24" s="37">
        <v>21</v>
      </c>
      <c r="G24" s="70">
        <f t="shared" si="4"/>
        <v>0.95454545454545459</v>
      </c>
      <c r="H24" s="84">
        <v>18</v>
      </c>
      <c r="I24" s="37">
        <v>17</v>
      </c>
      <c r="J24" s="70">
        <f t="shared" si="5"/>
        <v>0.94444444444444442</v>
      </c>
      <c r="K24" s="87">
        <f t="shared" si="2"/>
        <v>22</v>
      </c>
      <c r="L24" s="37">
        <v>21</v>
      </c>
      <c r="M24" s="70">
        <f t="shared" si="6"/>
        <v>0.95454545454545459</v>
      </c>
      <c r="N24" s="35"/>
    </row>
    <row r="25" spans="1:14" s="32" customFormat="1" ht="14.25" customHeight="1" x14ac:dyDescent="0.25">
      <c r="A25" s="49">
        <v>0.35416666666666669</v>
      </c>
      <c r="B25" s="87">
        <f t="shared" si="3"/>
        <v>44</v>
      </c>
      <c r="C25" s="37">
        <f t="shared" si="0"/>
        <v>42</v>
      </c>
      <c r="D25" s="70">
        <f t="shared" si="1"/>
        <v>0.95454545454545459</v>
      </c>
      <c r="E25" s="84">
        <v>30</v>
      </c>
      <c r="F25" s="37">
        <v>27</v>
      </c>
      <c r="G25" s="70">
        <f t="shared" si="4"/>
        <v>0.9</v>
      </c>
      <c r="H25" s="84">
        <v>14</v>
      </c>
      <c r="I25" s="37">
        <v>15</v>
      </c>
      <c r="J25" s="70">
        <f t="shared" si="5"/>
        <v>1.0714285714285714</v>
      </c>
      <c r="K25" s="87">
        <f t="shared" si="2"/>
        <v>30</v>
      </c>
      <c r="L25" s="37">
        <v>26</v>
      </c>
      <c r="M25" s="70">
        <f t="shared" si="6"/>
        <v>0.8666666666666667</v>
      </c>
      <c r="N25" s="35"/>
    </row>
    <row r="26" spans="1:14" s="32" customFormat="1" ht="14.25" customHeight="1" x14ac:dyDescent="0.25">
      <c r="A26" s="49">
        <v>0.36458333333333331</v>
      </c>
      <c r="B26" s="87">
        <f t="shared" si="3"/>
        <v>33</v>
      </c>
      <c r="C26" s="37">
        <f t="shared" si="0"/>
        <v>35</v>
      </c>
      <c r="D26" s="70">
        <f t="shared" si="1"/>
        <v>1.0606060606060606</v>
      </c>
      <c r="E26" s="84">
        <v>25</v>
      </c>
      <c r="F26" s="37">
        <v>25</v>
      </c>
      <c r="G26" s="70">
        <f t="shared" si="4"/>
        <v>1</v>
      </c>
      <c r="H26" s="84">
        <v>8</v>
      </c>
      <c r="I26" s="37">
        <v>10</v>
      </c>
      <c r="J26" s="70">
        <f t="shared" si="5"/>
        <v>1.25</v>
      </c>
      <c r="K26" s="87">
        <f t="shared" si="2"/>
        <v>25</v>
      </c>
      <c r="L26" s="37">
        <v>25</v>
      </c>
      <c r="M26" s="70">
        <f t="shared" si="6"/>
        <v>1</v>
      </c>
      <c r="N26" s="35"/>
    </row>
    <row r="27" spans="1:14" s="32" customFormat="1" ht="14.25" customHeight="1" x14ac:dyDescent="0.25">
      <c r="A27" s="49">
        <v>0.375</v>
      </c>
      <c r="B27" s="87">
        <f t="shared" si="3"/>
        <v>36</v>
      </c>
      <c r="C27" s="37">
        <f t="shared" si="0"/>
        <v>35</v>
      </c>
      <c r="D27" s="70">
        <f t="shared" si="1"/>
        <v>0.97222222222222221</v>
      </c>
      <c r="E27" s="84">
        <v>19</v>
      </c>
      <c r="F27" s="37">
        <v>18</v>
      </c>
      <c r="G27" s="70">
        <f t="shared" si="4"/>
        <v>0.94736842105263153</v>
      </c>
      <c r="H27" s="84">
        <v>17</v>
      </c>
      <c r="I27" s="37">
        <v>17</v>
      </c>
      <c r="J27" s="70">
        <f t="shared" si="5"/>
        <v>1</v>
      </c>
      <c r="K27" s="87">
        <f t="shared" si="2"/>
        <v>19</v>
      </c>
      <c r="L27" s="37">
        <v>17</v>
      </c>
      <c r="M27" s="70">
        <f t="shared" si="6"/>
        <v>0.89473684210526316</v>
      </c>
      <c r="N27" s="35"/>
    </row>
    <row r="28" spans="1:14" s="32" customFormat="1" ht="14.25" customHeight="1" x14ac:dyDescent="0.25">
      <c r="A28" s="49">
        <v>0.38541666666666669</v>
      </c>
      <c r="B28" s="87">
        <f t="shared" si="3"/>
        <v>35</v>
      </c>
      <c r="C28" s="37">
        <f t="shared" si="0"/>
        <v>37</v>
      </c>
      <c r="D28" s="70">
        <f t="shared" si="1"/>
        <v>1.0571428571428572</v>
      </c>
      <c r="E28" s="84">
        <v>13</v>
      </c>
      <c r="F28" s="37">
        <v>14</v>
      </c>
      <c r="G28" s="70">
        <f t="shared" si="4"/>
        <v>1.0769230769230769</v>
      </c>
      <c r="H28" s="84">
        <v>22</v>
      </c>
      <c r="I28" s="37">
        <v>23</v>
      </c>
      <c r="J28" s="70">
        <f t="shared" si="5"/>
        <v>1.0454545454545454</v>
      </c>
      <c r="K28" s="87">
        <f t="shared" si="2"/>
        <v>13</v>
      </c>
      <c r="L28" s="37">
        <v>14</v>
      </c>
      <c r="M28" s="70">
        <f t="shared" si="6"/>
        <v>1.0769230769230769</v>
      </c>
      <c r="N28" s="35"/>
    </row>
    <row r="29" spans="1:14" s="32" customFormat="1" ht="14.25" customHeight="1" x14ac:dyDescent="0.25">
      <c r="A29" s="49">
        <v>0.39583333333333331</v>
      </c>
      <c r="B29" s="87">
        <f t="shared" si="3"/>
        <v>36</v>
      </c>
      <c r="C29" s="37">
        <f t="shared" si="0"/>
        <v>32</v>
      </c>
      <c r="D29" s="70">
        <f t="shared" si="1"/>
        <v>0.88888888888888884</v>
      </c>
      <c r="E29" s="84">
        <v>19</v>
      </c>
      <c r="F29" s="37">
        <v>17</v>
      </c>
      <c r="G29" s="70">
        <f t="shared" si="4"/>
        <v>0.89473684210526316</v>
      </c>
      <c r="H29" s="84">
        <v>17</v>
      </c>
      <c r="I29" s="37">
        <v>15</v>
      </c>
      <c r="J29" s="70">
        <f t="shared" si="5"/>
        <v>0.88235294117647056</v>
      </c>
      <c r="K29" s="87">
        <f t="shared" si="2"/>
        <v>19</v>
      </c>
      <c r="L29" s="37">
        <v>17</v>
      </c>
      <c r="M29" s="70">
        <f t="shared" si="6"/>
        <v>0.89473684210526316</v>
      </c>
      <c r="N29" s="35"/>
    </row>
    <row r="30" spans="1:14" s="32" customFormat="1" ht="14.25" customHeight="1" x14ac:dyDescent="0.25">
      <c r="A30" s="49">
        <v>0.40625</v>
      </c>
      <c r="B30" s="87">
        <f t="shared" si="3"/>
        <v>24</v>
      </c>
      <c r="C30" s="37">
        <f t="shared" si="0"/>
        <v>25</v>
      </c>
      <c r="D30" s="70">
        <f t="shared" si="1"/>
        <v>1.0416666666666667</v>
      </c>
      <c r="E30" s="84">
        <v>10</v>
      </c>
      <c r="F30" s="37">
        <v>9</v>
      </c>
      <c r="G30" s="70">
        <f t="shared" si="4"/>
        <v>0.9</v>
      </c>
      <c r="H30" s="84">
        <v>14</v>
      </c>
      <c r="I30" s="37">
        <v>16</v>
      </c>
      <c r="J30" s="70">
        <f t="shared" si="5"/>
        <v>1.1428571428571428</v>
      </c>
      <c r="K30" s="87">
        <f t="shared" si="2"/>
        <v>10</v>
      </c>
      <c r="L30" s="37">
        <v>8</v>
      </c>
      <c r="M30" s="70">
        <f t="shared" si="6"/>
        <v>0.8</v>
      </c>
      <c r="N30" s="35"/>
    </row>
    <row r="31" spans="1:14" s="32" customFormat="1" ht="14.25" customHeight="1" x14ac:dyDescent="0.25">
      <c r="A31" s="49">
        <v>0.41666666666666669</v>
      </c>
      <c r="B31" s="87">
        <f t="shared" si="3"/>
        <v>30</v>
      </c>
      <c r="C31" s="37">
        <f t="shared" si="0"/>
        <v>27</v>
      </c>
      <c r="D31" s="70">
        <f t="shared" si="1"/>
        <v>0.9</v>
      </c>
      <c r="E31" s="84">
        <v>14</v>
      </c>
      <c r="F31" s="37">
        <v>13</v>
      </c>
      <c r="G31" s="70">
        <f t="shared" si="4"/>
        <v>0.9285714285714286</v>
      </c>
      <c r="H31" s="84">
        <v>16</v>
      </c>
      <c r="I31" s="37">
        <v>14</v>
      </c>
      <c r="J31" s="70">
        <f t="shared" si="5"/>
        <v>0.875</v>
      </c>
      <c r="K31" s="87">
        <f t="shared" si="2"/>
        <v>14</v>
      </c>
      <c r="L31" s="37">
        <v>13</v>
      </c>
      <c r="M31" s="70">
        <f t="shared" si="6"/>
        <v>0.9285714285714286</v>
      </c>
      <c r="N31" s="35"/>
    </row>
    <row r="32" spans="1:14" s="32" customFormat="1" ht="14.25" customHeight="1" x14ac:dyDescent="0.25">
      <c r="A32" s="49">
        <v>0.42708333333333331</v>
      </c>
      <c r="B32" s="87">
        <f t="shared" si="3"/>
        <v>33</v>
      </c>
      <c r="C32" s="37">
        <f t="shared" si="0"/>
        <v>33</v>
      </c>
      <c r="D32" s="70">
        <f t="shared" si="1"/>
        <v>1</v>
      </c>
      <c r="E32" s="84">
        <v>18</v>
      </c>
      <c r="F32" s="37">
        <v>18</v>
      </c>
      <c r="G32" s="70">
        <f t="shared" si="4"/>
        <v>1</v>
      </c>
      <c r="H32" s="84">
        <v>15</v>
      </c>
      <c r="I32" s="37">
        <v>15</v>
      </c>
      <c r="J32" s="70">
        <f t="shared" si="5"/>
        <v>1</v>
      </c>
      <c r="K32" s="87">
        <f t="shared" si="2"/>
        <v>18</v>
      </c>
      <c r="L32" s="37">
        <v>16</v>
      </c>
      <c r="M32" s="70">
        <f t="shared" si="6"/>
        <v>0.88888888888888884</v>
      </c>
      <c r="N32" s="35"/>
    </row>
    <row r="33" spans="1:14" s="32" customFormat="1" ht="14.25" customHeight="1" x14ac:dyDescent="0.25">
      <c r="A33" s="49">
        <v>0.4375</v>
      </c>
      <c r="B33" s="87">
        <f t="shared" si="3"/>
        <v>27</v>
      </c>
      <c r="C33" s="37">
        <f t="shared" si="0"/>
        <v>27</v>
      </c>
      <c r="D33" s="70">
        <f t="shared" si="1"/>
        <v>1</v>
      </c>
      <c r="E33" s="84">
        <v>12</v>
      </c>
      <c r="F33" s="37">
        <v>13</v>
      </c>
      <c r="G33" s="70">
        <f t="shared" si="4"/>
        <v>1.0833333333333333</v>
      </c>
      <c r="H33" s="84">
        <v>15</v>
      </c>
      <c r="I33" s="37">
        <v>14</v>
      </c>
      <c r="J33" s="70">
        <f t="shared" si="5"/>
        <v>0.93333333333333335</v>
      </c>
      <c r="K33" s="87">
        <f t="shared" si="2"/>
        <v>12</v>
      </c>
      <c r="L33" s="37">
        <v>11</v>
      </c>
      <c r="M33" s="70">
        <f t="shared" si="6"/>
        <v>0.91666666666666663</v>
      </c>
      <c r="N33" s="35"/>
    </row>
    <row r="34" spans="1:14" s="32" customFormat="1" ht="14.25" customHeight="1" x14ac:dyDescent="0.25">
      <c r="A34" s="49">
        <v>0.44791666666666669</v>
      </c>
      <c r="B34" s="87">
        <f t="shared" si="3"/>
        <v>23</v>
      </c>
      <c r="C34" s="37">
        <f t="shared" si="0"/>
        <v>23</v>
      </c>
      <c r="D34" s="70">
        <f t="shared" si="1"/>
        <v>1</v>
      </c>
      <c r="E34" s="84">
        <v>9</v>
      </c>
      <c r="F34" s="37">
        <v>9</v>
      </c>
      <c r="G34" s="70">
        <f t="shared" si="4"/>
        <v>1</v>
      </c>
      <c r="H34" s="84">
        <v>14</v>
      </c>
      <c r="I34" s="37">
        <v>14</v>
      </c>
      <c r="J34" s="70">
        <f t="shared" si="5"/>
        <v>1</v>
      </c>
      <c r="K34" s="87">
        <f t="shared" si="2"/>
        <v>9</v>
      </c>
      <c r="L34" s="37">
        <v>9</v>
      </c>
      <c r="M34" s="70">
        <f t="shared" si="6"/>
        <v>1</v>
      </c>
      <c r="N34" s="35"/>
    </row>
    <row r="35" spans="1:14" s="32" customFormat="1" ht="14.25" customHeight="1" x14ac:dyDescent="0.25">
      <c r="A35" s="49">
        <v>0.45833333333333331</v>
      </c>
      <c r="B35" s="87">
        <f t="shared" si="3"/>
        <v>31</v>
      </c>
      <c r="C35" s="37">
        <f t="shared" si="0"/>
        <v>30</v>
      </c>
      <c r="D35" s="70">
        <f t="shared" si="1"/>
        <v>0.967741935483871</v>
      </c>
      <c r="E35" s="84">
        <v>10</v>
      </c>
      <c r="F35" s="37">
        <v>10</v>
      </c>
      <c r="G35" s="70">
        <f t="shared" si="4"/>
        <v>1</v>
      </c>
      <c r="H35" s="84">
        <v>21</v>
      </c>
      <c r="I35" s="37">
        <v>20</v>
      </c>
      <c r="J35" s="70">
        <f t="shared" si="5"/>
        <v>0.95238095238095233</v>
      </c>
      <c r="K35" s="87">
        <f t="shared" si="2"/>
        <v>10</v>
      </c>
      <c r="L35" s="37">
        <v>10</v>
      </c>
      <c r="M35" s="70">
        <f t="shared" si="6"/>
        <v>1</v>
      </c>
      <c r="N35" s="35"/>
    </row>
    <row r="36" spans="1:14" s="32" customFormat="1" ht="14.25" customHeight="1" x14ac:dyDescent="0.25">
      <c r="A36" s="49">
        <v>0.46875</v>
      </c>
      <c r="B36" s="87">
        <f t="shared" si="3"/>
        <v>29</v>
      </c>
      <c r="C36" s="37">
        <f t="shared" si="0"/>
        <v>29</v>
      </c>
      <c r="D36" s="70">
        <f t="shared" si="1"/>
        <v>1</v>
      </c>
      <c r="E36" s="84">
        <v>15</v>
      </c>
      <c r="F36" s="37">
        <v>15</v>
      </c>
      <c r="G36" s="70">
        <f t="shared" si="4"/>
        <v>1</v>
      </c>
      <c r="H36" s="84">
        <v>14</v>
      </c>
      <c r="I36" s="37">
        <v>14</v>
      </c>
      <c r="J36" s="70">
        <f t="shared" si="5"/>
        <v>1</v>
      </c>
      <c r="K36" s="87">
        <f t="shared" si="2"/>
        <v>15</v>
      </c>
      <c r="L36" s="37">
        <v>14</v>
      </c>
      <c r="M36" s="70">
        <f t="shared" si="6"/>
        <v>0.93333333333333335</v>
      </c>
      <c r="N36" s="35"/>
    </row>
    <row r="37" spans="1:14" s="32" customFormat="1" ht="14.25" customHeight="1" x14ac:dyDescent="0.25">
      <c r="A37" s="49">
        <v>0.47916666666666669</v>
      </c>
      <c r="B37" s="87">
        <f t="shared" si="3"/>
        <v>23</v>
      </c>
      <c r="C37" s="37">
        <f t="shared" si="0"/>
        <v>22</v>
      </c>
      <c r="D37" s="70">
        <f t="shared" si="1"/>
        <v>0.95652173913043481</v>
      </c>
      <c r="E37" s="84">
        <v>11</v>
      </c>
      <c r="F37" s="37">
        <v>11</v>
      </c>
      <c r="G37" s="70">
        <f t="shared" si="4"/>
        <v>1</v>
      </c>
      <c r="H37" s="84">
        <v>12</v>
      </c>
      <c r="I37" s="37">
        <v>11</v>
      </c>
      <c r="J37" s="70">
        <f t="shared" si="5"/>
        <v>0.91666666666666663</v>
      </c>
      <c r="K37" s="87">
        <f t="shared" si="2"/>
        <v>11</v>
      </c>
      <c r="L37" s="37">
        <v>11</v>
      </c>
      <c r="M37" s="70">
        <f t="shared" si="6"/>
        <v>1</v>
      </c>
      <c r="N37" s="35"/>
    </row>
    <row r="38" spans="1:14" s="32" customFormat="1" ht="14.25" customHeight="1" x14ac:dyDescent="0.25">
      <c r="A38" s="49">
        <v>0.48958333333333331</v>
      </c>
      <c r="B38" s="87">
        <f t="shared" si="3"/>
        <v>39</v>
      </c>
      <c r="C38" s="37">
        <f t="shared" si="0"/>
        <v>37</v>
      </c>
      <c r="D38" s="70">
        <f t="shared" si="1"/>
        <v>0.94871794871794868</v>
      </c>
      <c r="E38" s="84">
        <v>18</v>
      </c>
      <c r="F38" s="37">
        <v>17</v>
      </c>
      <c r="G38" s="70">
        <f t="shared" si="4"/>
        <v>0.94444444444444442</v>
      </c>
      <c r="H38" s="84">
        <v>21</v>
      </c>
      <c r="I38" s="37">
        <v>20</v>
      </c>
      <c r="J38" s="70">
        <f t="shared" si="5"/>
        <v>0.95238095238095233</v>
      </c>
      <c r="K38" s="87">
        <f t="shared" si="2"/>
        <v>18</v>
      </c>
      <c r="L38" s="37">
        <v>16</v>
      </c>
      <c r="M38" s="70">
        <f t="shared" si="6"/>
        <v>0.88888888888888884</v>
      </c>
      <c r="N38" s="35"/>
    </row>
    <row r="39" spans="1:14" s="32" customFormat="1" ht="14.25" customHeight="1" x14ac:dyDescent="0.25">
      <c r="A39" s="49">
        <v>0.5</v>
      </c>
      <c r="B39" s="87">
        <f t="shared" si="3"/>
        <v>39</v>
      </c>
      <c r="C39" s="37">
        <f t="shared" si="0"/>
        <v>38</v>
      </c>
      <c r="D39" s="70">
        <f t="shared" si="1"/>
        <v>0.97435897435897434</v>
      </c>
      <c r="E39" s="84">
        <v>16</v>
      </c>
      <c r="F39" s="37">
        <v>16</v>
      </c>
      <c r="G39" s="70">
        <f t="shared" si="4"/>
        <v>1</v>
      </c>
      <c r="H39" s="84">
        <v>23</v>
      </c>
      <c r="I39" s="37">
        <v>22</v>
      </c>
      <c r="J39" s="70">
        <f t="shared" si="5"/>
        <v>0.95652173913043481</v>
      </c>
      <c r="K39" s="87">
        <f t="shared" si="2"/>
        <v>16</v>
      </c>
      <c r="L39" s="37">
        <v>15</v>
      </c>
      <c r="M39" s="70">
        <f t="shared" si="6"/>
        <v>0.9375</v>
      </c>
      <c r="N39" s="35"/>
    </row>
    <row r="40" spans="1:14" s="32" customFormat="1" ht="14.25" customHeight="1" x14ac:dyDescent="0.25">
      <c r="A40" s="49">
        <v>0.51041666666666663</v>
      </c>
      <c r="B40" s="87">
        <f t="shared" si="3"/>
        <v>35</v>
      </c>
      <c r="C40" s="37">
        <f t="shared" si="0"/>
        <v>32</v>
      </c>
      <c r="D40" s="70">
        <f t="shared" si="1"/>
        <v>0.91428571428571426</v>
      </c>
      <c r="E40" s="84">
        <v>14</v>
      </c>
      <c r="F40" s="37">
        <v>12</v>
      </c>
      <c r="G40" s="70">
        <f t="shared" si="4"/>
        <v>0.8571428571428571</v>
      </c>
      <c r="H40" s="84">
        <v>21</v>
      </c>
      <c r="I40" s="37">
        <v>20</v>
      </c>
      <c r="J40" s="70">
        <f t="shared" si="5"/>
        <v>0.95238095238095233</v>
      </c>
      <c r="K40" s="87">
        <f t="shared" si="2"/>
        <v>14</v>
      </c>
      <c r="L40" s="37">
        <v>12</v>
      </c>
      <c r="M40" s="70">
        <f t="shared" si="6"/>
        <v>0.8571428571428571</v>
      </c>
      <c r="N40" s="35"/>
    </row>
    <row r="41" spans="1:14" s="32" customFormat="1" ht="14.25" customHeight="1" x14ac:dyDescent="0.25">
      <c r="A41" s="49">
        <v>0.52083333333333337</v>
      </c>
      <c r="B41" s="87">
        <f t="shared" si="3"/>
        <v>28</v>
      </c>
      <c r="C41" s="37">
        <f t="shared" si="0"/>
        <v>30</v>
      </c>
      <c r="D41" s="70">
        <f t="shared" si="1"/>
        <v>1.0714285714285714</v>
      </c>
      <c r="E41" s="84">
        <v>16</v>
      </c>
      <c r="F41" s="37">
        <v>17</v>
      </c>
      <c r="G41" s="70">
        <f t="shared" si="4"/>
        <v>1.0625</v>
      </c>
      <c r="H41" s="84">
        <v>12</v>
      </c>
      <c r="I41" s="37">
        <v>13</v>
      </c>
      <c r="J41" s="70">
        <f t="shared" si="5"/>
        <v>1.0833333333333333</v>
      </c>
      <c r="K41" s="87">
        <f t="shared" si="2"/>
        <v>16</v>
      </c>
      <c r="L41" s="37">
        <v>15</v>
      </c>
      <c r="M41" s="70">
        <f t="shared" si="6"/>
        <v>0.9375</v>
      </c>
      <c r="N41" s="35"/>
    </row>
    <row r="42" spans="1:14" s="32" customFormat="1" ht="14.25" customHeight="1" x14ac:dyDescent="0.25">
      <c r="A42" s="49">
        <v>0.53125</v>
      </c>
      <c r="B42" s="87">
        <f t="shared" si="3"/>
        <v>27</v>
      </c>
      <c r="C42" s="37">
        <f t="shared" si="0"/>
        <v>26</v>
      </c>
      <c r="D42" s="70">
        <f t="shared" si="1"/>
        <v>0.96296296296296291</v>
      </c>
      <c r="E42" s="84">
        <v>7</v>
      </c>
      <c r="F42" s="37">
        <v>6</v>
      </c>
      <c r="G42" s="70">
        <f t="shared" si="4"/>
        <v>0.8571428571428571</v>
      </c>
      <c r="H42" s="84">
        <v>20</v>
      </c>
      <c r="I42" s="37">
        <v>20</v>
      </c>
      <c r="J42" s="70">
        <f t="shared" si="5"/>
        <v>1</v>
      </c>
      <c r="K42" s="87">
        <f t="shared" si="2"/>
        <v>7</v>
      </c>
      <c r="L42" s="37">
        <v>6</v>
      </c>
      <c r="M42" s="70">
        <f t="shared" si="6"/>
        <v>0.8571428571428571</v>
      </c>
      <c r="N42" s="35"/>
    </row>
    <row r="43" spans="1:14" s="32" customFormat="1" ht="14.25" customHeight="1" x14ac:dyDescent="0.25">
      <c r="A43" s="49">
        <v>0.54166666666666663</v>
      </c>
      <c r="B43" s="87">
        <f t="shared" si="3"/>
        <v>35</v>
      </c>
      <c r="C43" s="37">
        <f t="shared" si="0"/>
        <v>37</v>
      </c>
      <c r="D43" s="70">
        <f t="shared" si="1"/>
        <v>1.0571428571428572</v>
      </c>
      <c r="E43" s="84">
        <v>16</v>
      </c>
      <c r="F43" s="37">
        <v>19</v>
      </c>
      <c r="G43" s="70">
        <f t="shared" si="4"/>
        <v>1.1875</v>
      </c>
      <c r="H43" s="84">
        <v>19</v>
      </c>
      <c r="I43" s="37">
        <v>18</v>
      </c>
      <c r="J43" s="70">
        <f t="shared" si="5"/>
        <v>0.94736842105263153</v>
      </c>
      <c r="K43" s="87">
        <f t="shared" si="2"/>
        <v>16</v>
      </c>
      <c r="L43" s="37">
        <v>18</v>
      </c>
      <c r="M43" s="70">
        <f t="shared" si="6"/>
        <v>1.125</v>
      </c>
      <c r="N43" s="35"/>
    </row>
    <row r="44" spans="1:14" s="32" customFormat="1" ht="14.25" customHeight="1" x14ac:dyDescent="0.25">
      <c r="A44" s="49">
        <v>0.55208333333333337</v>
      </c>
      <c r="B44" s="87">
        <f t="shared" si="3"/>
        <v>20</v>
      </c>
      <c r="C44" s="37">
        <f t="shared" si="0"/>
        <v>22</v>
      </c>
      <c r="D44" s="70">
        <f t="shared" si="1"/>
        <v>1.1000000000000001</v>
      </c>
      <c r="E44" s="84">
        <v>10</v>
      </c>
      <c r="F44" s="37">
        <v>11</v>
      </c>
      <c r="G44" s="70">
        <f t="shared" si="4"/>
        <v>1.1000000000000001</v>
      </c>
      <c r="H44" s="84">
        <v>10</v>
      </c>
      <c r="I44" s="37">
        <v>11</v>
      </c>
      <c r="J44" s="70">
        <f t="shared" si="5"/>
        <v>1.1000000000000001</v>
      </c>
      <c r="K44" s="87">
        <f t="shared" si="2"/>
        <v>10</v>
      </c>
      <c r="L44" s="37">
        <v>11</v>
      </c>
      <c r="M44" s="70">
        <f t="shared" si="6"/>
        <v>1.1000000000000001</v>
      </c>
      <c r="N44" s="35"/>
    </row>
    <row r="45" spans="1:14" s="32" customFormat="1" ht="14.25" customHeight="1" x14ac:dyDescent="0.25">
      <c r="A45" s="49">
        <v>0.5625</v>
      </c>
      <c r="B45" s="87">
        <f t="shared" si="3"/>
        <v>34</v>
      </c>
      <c r="C45" s="37">
        <f t="shared" si="0"/>
        <v>33</v>
      </c>
      <c r="D45" s="70">
        <f t="shared" si="1"/>
        <v>0.97058823529411764</v>
      </c>
      <c r="E45" s="84">
        <v>14</v>
      </c>
      <c r="F45" s="37">
        <v>13</v>
      </c>
      <c r="G45" s="70">
        <f t="shared" si="4"/>
        <v>0.9285714285714286</v>
      </c>
      <c r="H45" s="84">
        <v>20</v>
      </c>
      <c r="I45" s="37">
        <v>20</v>
      </c>
      <c r="J45" s="70">
        <f t="shared" si="5"/>
        <v>1</v>
      </c>
      <c r="K45" s="87">
        <f t="shared" si="2"/>
        <v>14</v>
      </c>
      <c r="L45" s="37">
        <v>13</v>
      </c>
      <c r="M45" s="70">
        <f t="shared" si="6"/>
        <v>0.9285714285714286</v>
      </c>
      <c r="N45" s="35"/>
    </row>
    <row r="46" spans="1:14" s="32" customFormat="1" ht="14.25" customHeight="1" x14ac:dyDescent="0.25">
      <c r="A46" s="49">
        <v>0.57291666666666663</v>
      </c>
      <c r="B46" s="87">
        <f t="shared" si="3"/>
        <v>25</v>
      </c>
      <c r="C46" s="37">
        <f t="shared" si="0"/>
        <v>25</v>
      </c>
      <c r="D46" s="70">
        <f t="shared" si="1"/>
        <v>1</v>
      </c>
      <c r="E46" s="84">
        <v>11</v>
      </c>
      <c r="F46" s="37">
        <v>13</v>
      </c>
      <c r="G46" s="70">
        <f t="shared" si="4"/>
        <v>1.1818181818181819</v>
      </c>
      <c r="H46" s="84">
        <v>14</v>
      </c>
      <c r="I46" s="37">
        <v>12</v>
      </c>
      <c r="J46" s="70">
        <f t="shared" si="5"/>
        <v>0.8571428571428571</v>
      </c>
      <c r="K46" s="87">
        <f t="shared" si="2"/>
        <v>11</v>
      </c>
      <c r="L46" s="37">
        <v>11</v>
      </c>
      <c r="M46" s="70">
        <f t="shared" si="6"/>
        <v>1</v>
      </c>
      <c r="N46" s="35"/>
    </row>
    <row r="47" spans="1:14" s="32" customFormat="1" ht="14.25" customHeight="1" x14ac:dyDescent="0.25">
      <c r="A47" s="49">
        <v>0.58333333333333337</v>
      </c>
      <c r="B47" s="87">
        <f t="shared" si="3"/>
        <v>32</v>
      </c>
      <c r="C47" s="37">
        <f t="shared" si="0"/>
        <v>31</v>
      </c>
      <c r="D47" s="70">
        <f t="shared" si="1"/>
        <v>0.96875</v>
      </c>
      <c r="E47" s="84">
        <v>17</v>
      </c>
      <c r="F47" s="37">
        <v>14</v>
      </c>
      <c r="G47" s="70">
        <f t="shared" si="4"/>
        <v>0.82352941176470584</v>
      </c>
      <c r="H47" s="84">
        <v>15</v>
      </c>
      <c r="I47" s="37">
        <v>17</v>
      </c>
      <c r="J47" s="70">
        <f t="shared" si="5"/>
        <v>1.1333333333333333</v>
      </c>
      <c r="K47" s="87">
        <f t="shared" si="2"/>
        <v>17</v>
      </c>
      <c r="L47" s="37">
        <v>13</v>
      </c>
      <c r="M47" s="70">
        <f t="shared" si="6"/>
        <v>0.76470588235294112</v>
      </c>
      <c r="N47" s="35"/>
    </row>
    <row r="48" spans="1:14" s="32" customFormat="1" ht="14.25" customHeight="1" x14ac:dyDescent="0.25">
      <c r="A48" s="49">
        <v>0.59375</v>
      </c>
      <c r="B48" s="87">
        <f t="shared" si="3"/>
        <v>23</v>
      </c>
      <c r="C48" s="37">
        <f t="shared" si="0"/>
        <v>23</v>
      </c>
      <c r="D48" s="70">
        <f t="shared" si="1"/>
        <v>1</v>
      </c>
      <c r="E48" s="84">
        <v>6</v>
      </c>
      <c r="F48" s="37">
        <v>4</v>
      </c>
      <c r="G48" s="70">
        <f t="shared" si="4"/>
        <v>0.66666666666666663</v>
      </c>
      <c r="H48" s="84">
        <v>17</v>
      </c>
      <c r="I48" s="37">
        <v>19</v>
      </c>
      <c r="J48" s="70">
        <f t="shared" si="5"/>
        <v>1.1176470588235294</v>
      </c>
      <c r="K48" s="87">
        <f t="shared" si="2"/>
        <v>6</v>
      </c>
      <c r="L48" s="37">
        <v>4</v>
      </c>
      <c r="M48" s="70">
        <f t="shared" si="6"/>
        <v>0.66666666666666663</v>
      </c>
      <c r="N48" s="35"/>
    </row>
    <row r="49" spans="1:14" s="32" customFormat="1" ht="14.25" customHeight="1" x14ac:dyDescent="0.25">
      <c r="A49" s="49">
        <v>0.60416666666666663</v>
      </c>
      <c r="B49" s="87">
        <f t="shared" si="3"/>
        <v>37</v>
      </c>
      <c r="C49" s="37">
        <f t="shared" si="0"/>
        <v>35</v>
      </c>
      <c r="D49" s="70">
        <f t="shared" si="1"/>
        <v>0.94594594594594594</v>
      </c>
      <c r="E49" s="84">
        <v>9</v>
      </c>
      <c r="F49" s="37">
        <v>9</v>
      </c>
      <c r="G49" s="70">
        <f t="shared" si="4"/>
        <v>1</v>
      </c>
      <c r="H49" s="84">
        <v>28</v>
      </c>
      <c r="I49" s="37">
        <v>26</v>
      </c>
      <c r="J49" s="70">
        <f t="shared" si="5"/>
        <v>0.9285714285714286</v>
      </c>
      <c r="K49" s="87">
        <f t="shared" si="2"/>
        <v>9</v>
      </c>
      <c r="L49" s="37">
        <v>9</v>
      </c>
      <c r="M49" s="70">
        <f t="shared" si="6"/>
        <v>1</v>
      </c>
      <c r="N49" s="35"/>
    </row>
    <row r="50" spans="1:14" s="32" customFormat="1" ht="14.25" customHeight="1" x14ac:dyDescent="0.25">
      <c r="A50" s="49">
        <v>0.61458333333333337</v>
      </c>
      <c r="B50" s="87">
        <f t="shared" si="3"/>
        <v>40</v>
      </c>
      <c r="C50" s="37">
        <f t="shared" si="0"/>
        <v>43</v>
      </c>
      <c r="D50" s="70">
        <f t="shared" si="1"/>
        <v>1.075</v>
      </c>
      <c r="E50" s="84">
        <v>11</v>
      </c>
      <c r="F50" s="37">
        <v>12</v>
      </c>
      <c r="G50" s="70">
        <f t="shared" si="4"/>
        <v>1.0909090909090908</v>
      </c>
      <c r="H50" s="84">
        <v>29</v>
      </c>
      <c r="I50" s="37">
        <v>31</v>
      </c>
      <c r="J50" s="70">
        <f t="shared" si="5"/>
        <v>1.0689655172413792</v>
      </c>
      <c r="K50" s="87">
        <f t="shared" si="2"/>
        <v>11</v>
      </c>
      <c r="L50" s="37">
        <v>12</v>
      </c>
      <c r="M50" s="70">
        <f t="shared" si="6"/>
        <v>1.0909090909090908</v>
      </c>
      <c r="N50" s="35"/>
    </row>
    <row r="51" spans="1:14" s="32" customFormat="1" ht="14.25" customHeight="1" x14ac:dyDescent="0.25">
      <c r="A51" s="49">
        <v>0.625</v>
      </c>
      <c r="B51" s="87">
        <f t="shared" si="3"/>
        <v>40</v>
      </c>
      <c r="C51" s="37">
        <f t="shared" si="0"/>
        <v>40</v>
      </c>
      <c r="D51" s="70">
        <f t="shared" si="1"/>
        <v>1</v>
      </c>
      <c r="E51" s="84">
        <v>8</v>
      </c>
      <c r="F51" s="37">
        <v>9</v>
      </c>
      <c r="G51" s="70">
        <f t="shared" si="4"/>
        <v>1.125</v>
      </c>
      <c r="H51" s="84">
        <v>32</v>
      </c>
      <c r="I51" s="37">
        <v>31</v>
      </c>
      <c r="J51" s="70">
        <f t="shared" si="5"/>
        <v>0.96875</v>
      </c>
      <c r="K51" s="87">
        <f t="shared" si="2"/>
        <v>8</v>
      </c>
      <c r="L51" s="37">
        <v>9</v>
      </c>
      <c r="M51" s="70">
        <f t="shared" si="6"/>
        <v>1.125</v>
      </c>
      <c r="N51" s="35"/>
    </row>
    <row r="52" spans="1:14" s="32" customFormat="1" ht="14.25" customHeight="1" x14ac:dyDescent="0.25">
      <c r="A52" s="49">
        <v>0.63541666666666663</v>
      </c>
      <c r="B52" s="87">
        <f t="shared" si="3"/>
        <v>59</v>
      </c>
      <c r="C52" s="37">
        <f t="shared" si="0"/>
        <v>56</v>
      </c>
      <c r="D52" s="70">
        <f t="shared" si="1"/>
        <v>0.94915254237288138</v>
      </c>
      <c r="E52" s="84">
        <v>22</v>
      </c>
      <c r="F52" s="37">
        <v>21</v>
      </c>
      <c r="G52" s="70">
        <f t="shared" si="4"/>
        <v>0.95454545454545459</v>
      </c>
      <c r="H52" s="84">
        <v>37</v>
      </c>
      <c r="I52" s="37">
        <v>35</v>
      </c>
      <c r="J52" s="70">
        <f t="shared" si="5"/>
        <v>0.94594594594594594</v>
      </c>
      <c r="K52" s="87">
        <f t="shared" si="2"/>
        <v>22</v>
      </c>
      <c r="L52" s="37">
        <v>20</v>
      </c>
      <c r="M52" s="70">
        <f t="shared" si="6"/>
        <v>0.90909090909090906</v>
      </c>
      <c r="N52" s="35"/>
    </row>
    <row r="53" spans="1:14" s="32" customFormat="1" ht="14.25" customHeight="1" x14ac:dyDescent="0.25">
      <c r="A53" s="49">
        <v>0.64583333333333337</v>
      </c>
      <c r="B53" s="87">
        <f t="shared" si="3"/>
        <v>56</v>
      </c>
      <c r="C53" s="37">
        <f t="shared" si="0"/>
        <v>55</v>
      </c>
      <c r="D53" s="70">
        <f t="shared" si="1"/>
        <v>0.9821428571428571</v>
      </c>
      <c r="E53" s="84">
        <v>21</v>
      </c>
      <c r="F53" s="37">
        <v>22</v>
      </c>
      <c r="G53" s="70">
        <f t="shared" si="4"/>
        <v>1.0476190476190477</v>
      </c>
      <c r="H53" s="84">
        <v>35</v>
      </c>
      <c r="I53" s="37">
        <v>33</v>
      </c>
      <c r="J53" s="70">
        <f t="shared" si="5"/>
        <v>0.94285714285714284</v>
      </c>
      <c r="K53" s="87">
        <f t="shared" si="2"/>
        <v>21</v>
      </c>
      <c r="L53" s="37">
        <v>22</v>
      </c>
      <c r="M53" s="70">
        <f t="shared" si="6"/>
        <v>1.0476190476190477</v>
      </c>
      <c r="N53" s="35"/>
    </row>
    <row r="54" spans="1:14" s="32" customFormat="1" ht="14.25" customHeight="1" x14ac:dyDescent="0.25">
      <c r="A54" s="49">
        <v>0.65625</v>
      </c>
      <c r="B54" s="87">
        <f t="shared" si="3"/>
        <v>50</v>
      </c>
      <c r="C54" s="37">
        <f t="shared" si="0"/>
        <v>49</v>
      </c>
      <c r="D54" s="70">
        <f t="shared" si="1"/>
        <v>0.98</v>
      </c>
      <c r="E54" s="84">
        <v>18</v>
      </c>
      <c r="F54" s="37">
        <v>18</v>
      </c>
      <c r="G54" s="70">
        <f t="shared" si="4"/>
        <v>1</v>
      </c>
      <c r="H54" s="84">
        <v>32</v>
      </c>
      <c r="I54" s="37">
        <v>31</v>
      </c>
      <c r="J54" s="70">
        <f t="shared" si="5"/>
        <v>0.96875</v>
      </c>
      <c r="K54" s="87">
        <f t="shared" si="2"/>
        <v>18</v>
      </c>
      <c r="L54" s="37">
        <v>15</v>
      </c>
      <c r="M54" s="70">
        <f t="shared" si="6"/>
        <v>0.83333333333333337</v>
      </c>
      <c r="N54" s="35"/>
    </row>
    <row r="55" spans="1:14" s="32" customFormat="1" ht="14.25" customHeight="1" x14ac:dyDescent="0.25">
      <c r="A55" s="49">
        <v>0.66666666666666663</v>
      </c>
      <c r="B55" s="87">
        <f t="shared" si="3"/>
        <v>54</v>
      </c>
      <c r="C55" s="37">
        <f t="shared" si="0"/>
        <v>53</v>
      </c>
      <c r="D55" s="70">
        <f t="shared" si="1"/>
        <v>0.98148148148148151</v>
      </c>
      <c r="E55" s="84">
        <v>20</v>
      </c>
      <c r="F55" s="37">
        <v>21</v>
      </c>
      <c r="G55" s="70">
        <f t="shared" si="4"/>
        <v>1.05</v>
      </c>
      <c r="H55" s="84">
        <v>34</v>
      </c>
      <c r="I55" s="37">
        <v>32</v>
      </c>
      <c r="J55" s="70">
        <f t="shared" si="5"/>
        <v>0.94117647058823528</v>
      </c>
      <c r="K55" s="87">
        <f t="shared" si="2"/>
        <v>20</v>
      </c>
      <c r="L55" s="37">
        <v>20</v>
      </c>
      <c r="M55" s="70">
        <f t="shared" si="6"/>
        <v>1</v>
      </c>
      <c r="N55" s="35"/>
    </row>
    <row r="56" spans="1:14" s="32" customFormat="1" ht="14.25" customHeight="1" x14ac:dyDescent="0.25">
      <c r="A56" s="49">
        <v>0.67708333333333337</v>
      </c>
      <c r="B56" s="87">
        <f t="shared" si="3"/>
        <v>27</v>
      </c>
      <c r="C56" s="37">
        <f t="shared" si="0"/>
        <v>29</v>
      </c>
      <c r="D56" s="70">
        <f t="shared" si="1"/>
        <v>1.0740740740740742</v>
      </c>
      <c r="E56" s="84">
        <v>7</v>
      </c>
      <c r="F56" s="37">
        <v>7</v>
      </c>
      <c r="G56" s="70">
        <f t="shared" si="4"/>
        <v>1</v>
      </c>
      <c r="H56" s="84">
        <v>20</v>
      </c>
      <c r="I56" s="37">
        <v>22</v>
      </c>
      <c r="J56" s="70">
        <f t="shared" si="5"/>
        <v>1.1000000000000001</v>
      </c>
      <c r="K56" s="87">
        <f t="shared" si="2"/>
        <v>7</v>
      </c>
      <c r="L56" s="37">
        <v>6</v>
      </c>
      <c r="M56" s="70">
        <f t="shared" si="6"/>
        <v>0.8571428571428571</v>
      </c>
      <c r="N56" s="35"/>
    </row>
    <row r="57" spans="1:14" s="32" customFormat="1" ht="14.25" customHeight="1" x14ac:dyDescent="0.25">
      <c r="A57" s="49">
        <v>0.6875</v>
      </c>
      <c r="B57" s="87">
        <f t="shared" si="3"/>
        <v>44</v>
      </c>
      <c r="C57" s="37">
        <f t="shared" si="0"/>
        <v>41</v>
      </c>
      <c r="D57" s="70">
        <f t="shared" si="1"/>
        <v>0.93181818181818177</v>
      </c>
      <c r="E57" s="84">
        <v>13</v>
      </c>
      <c r="F57" s="37">
        <v>14</v>
      </c>
      <c r="G57" s="70">
        <f t="shared" si="4"/>
        <v>1.0769230769230769</v>
      </c>
      <c r="H57" s="84">
        <v>31</v>
      </c>
      <c r="I57" s="37">
        <v>27</v>
      </c>
      <c r="J57" s="70">
        <f t="shared" si="5"/>
        <v>0.87096774193548387</v>
      </c>
      <c r="K57" s="87">
        <f t="shared" si="2"/>
        <v>13</v>
      </c>
      <c r="L57" s="37">
        <v>13</v>
      </c>
      <c r="M57" s="70">
        <f t="shared" si="6"/>
        <v>1</v>
      </c>
      <c r="N57" s="35"/>
    </row>
    <row r="58" spans="1:14" s="32" customFormat="1" ht="14.25" customHeight="1" x14ac:dyDescent="0.25">
      <c r="A58" s="49">
        <v>0.69791666666666663</v>
      </c>
      <c r="B58" s="87">
        <f t="shared" si="3"/>
        <v>59</v>
      </c>
      <c r="C58" s="37">
        <f t="shared" si="0"/>
        <v>59</v>
      </c>
      <c r="D58" s="70">
        <f t="shared" si="1"/>
        <v>1</v>
      </c>
      <c r="E58" s="84">
        <v>20</v>
      </c>
      <c r="F58" s="37">
        <v>19</v>
      </c>
      <c r="G58" s="70">
        <f t="shared" si="4"/>
        <v>0.95</v>
      </c>
      <c r="H58" s="84">
        <v>39</v>
      </c>
      <c r="I58" s="37">
        <v>40</v>
      </c>
      <c r="J58" s="70">
        <f t="shared" si="5"/>
        <v>1.0256410256410255</v>
      </c>
      <c r="K58" s="87">
        <f t="shared" si="2"/>
        <v>20</v>
      </c>
      <c r="L58" s="37">
        <v>16</v>
      </c>
      <c r="M58" s="70">
        <f t="shared" si="6"/>
        <v>0.8</v>
      </c>
      <c r="N58" s="35"/>
    </row>
    <row r="59" spans="1:14" s="32" customFormat="1" ht="14.25" customHeight="1" x14ac:dyDescent="0.25">
      <c r="A59" s="49">
        <v>0.70833333333333337</v>
      </c>
      <c r="B59" s="87">
        <f t="shared" si="3"/>
        <v>56</v>
      </c>
      <c r="C59" s="37">
        <f t="shared" si="0"/>
        <v>49</v>
      </c>
      <c r="D59" s="70">
        <f t="shared" si="1"/>
        <v>0.875</v>
      </c>
      <c r="E59" s="84">
        <v>19</v>
      </c>
      <c r="F59" s="37">
        <v>16</v>
      </c>
      <c r="G59" s="70">
        <f t="shared" si="4"/>
        <v>0.84210526315789469</v>
      </c>
      <c r="H59" s="84">
        <v>37</v>
      </c>
      <c r="I59" s="37">
        <v>33</v>
      </c>
      <c r="J59" s="70">
        <f t="shared" si="5"/>
        <v>0.89189189189189189</v>
      </c>
      <c r="K59" s="87">
        <f t="shared" si="2"/>
        <v>19</v>
      </c>
      <c r="L59" s="37">
        <v>16</v>
      </c>
      <c r="M59" s="70">
        <f t="shared" si="6"/>
        <v>0.84210526315789469</v>
      </c>
      <c r="N59" s="35"/>
    </row>
    <row r="60" spans="1:14" s="32" customFormat="1" ht="14.25" customHeight="1" x14ac:dyDescent="0.25">
      <c r="A60" s="49">
        <v>0.71875</v>
      </c>
      <c r="B60" s="87">
        <f t="shared" si="3"/>
        <v>52</v>
      </c>
      <c r="C60" s="37">
        <f t="shared" si="0"/>
        <v>51</v>
      </c>
      <c r="D60" s="70">
        <f t="shared" si="1"/>
        <v>0.98076923076923073</v>
      </c>
      <c r="E60" s="84">
        <v>17</v>
      </c>
      <c r="F60" s="37">
        <v>16</v>
      </c>
      <c r="G60" s="70">
        <f t="shared" si="4"/>
        <v>0.94117647058823528</v>
      </c>
      <c r="H60" s="84">
        <v>35</v>
      </c>
      <c r="I60" s="37">
        <v>35</v>
      </c>
      <c r="J60" s="70">
        <f t="shared" si="5"/>
        <v>1</v>
      </c>
      <c r="K60" s="87">
        <f t="shared" si="2"/>
        <v>17</v>
      </c>
      <c r="L60" s="37">
        <v>16</v>
      </c>
      <c r="M60" s="70">
        <f t="shared" si="6"/>
        <v>0.94117647058823528</v>
      </c>
      <c r="N60" s="35"/>
    </row>
    <row r="61" spans="1:14" s="32" customFormat="1" ht="14.25" customHeight="1" x14ac:dyDescent="0.25">
      <c r="A61" s="49">
        <v>0.72916666666666663</v>
      </c>
      <c r="B61" s="87">
        <f t="shared" si="3"/>
        <v>40</v>
      </c>
      <c r="C61" s="37">
        <f t="shared" si="0"/>
        <v>43</v>
      </c>
      <c r="D61" s="70">
        <f t="shared" si="1"/>
        <v>1.075</v>
      </c>
      <c r="E61" s="84">
        <v>17</v>
      </c>
      <c r="F61" s="37">
        <v>19</v>
      </c>
      <c r="G61" s="70">
        <f t="shared" si="4"/>
        <v>1.1176470588235294</v>
      </c>
      <c r="H61" s="84">
        <v>23</v>
      </c>
      <c r="I61" s="37">
        <v>24</v>
      </c>
      <c r="J61" s="70">
        <f t="shared" si="5"/>
        <v>1.0434782608695652</v>
      </c>
      <c r="K61" s="87">
        <f t="shared" si="2"/>
        <v>17</v>
      </c>
      <c r="L61" s="37">
        <v>16</v>
      </c>
      <c r="M61" s="70">
        <f t="shared" si="6"/>
        <v>0.94117647058823528</v>
      </c>
      <c r="N61" s="35"/>
    </row>
    <row r="62" spans="1:14" s="32" customFormat="1" ht="14.25" customHeight="1" x14ac:dyDescent="0.25">
      <c r="A62" s="49">
        <v>0.73958333333333337</v>
      </c>
      <c r="B62" s="87">
        <f t="shared" si="3"/>
        <v>42</v>
      </c>
      <c r="C62" s="37">
        <f t="shared" si="0"/>
        <v>40</v>
      </c>
      <c r="D62" s="70">
        <f t="shared" si="1"/>
        <v>0.95238095238095233</v>
      </c>
      <c r="E62" s="84">
        <v>15</v>
      </c>
      <c r="F62" s="37">
        <v>14</v>
      </c>
      <c r="G62" s="70">
        <f t="shared" si="4"/>
        <v>0.93333333333333335</v>
      </c>
      <c r="H62" s="84">
        <v>27</v>
      </c>
      <c r="I62" s="37">
        <v>26</v>
      </c>
      <c r="J62" s="70">
        <f t="shared" si="5"/>
        <v>0.96296296296296291</v>
      </c>
      <c r="K62" s="87">
        <f t="shared" si="2"/>
        <v>15</v>
      </c>
      <c r="L62" s="37">
        <v>14</v>
      </c>
      <c r="M62" s="70">
        <f t="shared" si="6"/>
        <v>0.93333333333333335</v>
      </c>
      <c r="N62" s="35"/>
    </row>
    <row r="63" spans="1:14" s="32" customFormat="1" ht="14.25" customHeight="1" x14ac:dyDescent="0.25">
      <c r="A63" s="49">
        <v>0.75</v>
      </c>
      <c r="B63" s="87">
        <f t="shared" si="3"/>
        <v>49</v>
      </c>
      <c r="C63" s="37">
        <f t="shared" si="0"/>
        <v>46</v>
      </c>
      <c r="D63" s="70">
        <f t="shared" si="1"/>
        <v>0.93877551020408168</v>
      </c>
      <c r="E63" s="84">
        <v>26</v>
      </c>
      <c r="F63" s="37">
        <v>25</v>
      </c>
      <c r="G63" s="70">
        <f t="shared" si="4"/>
        <v>0.96153846153846156</v>
      </c>
      <c r="H63" s="84">
        <v>23</v>
      </c>
      <c r="I63" s="37">
        <v>21</v>
      </c>
      <c r="J63" s="70">
        <f t="shared" si="5"/>
        <v>0.91304347826086951</v>
      </c>
      <c r="K63" s="87">
        <f t="shared" si="2"/>
        <v>26</v>
      </c>
      <c r="L63" s="37">
        <v>25</v>
      </c>
      <c r="M63" s="70">
        <f t="shared" si="6"/>
        <v>0.96153846153846156</v>
      </c>
      <c r="N63" s="35"/>
    </row>
    <row r="64" spans="1:14" s="32" customFormat="1" ht="14.25" customHeight="1" x14ac:dyDescent="0.25">
      <c r="A64" s="49">
        <v>0.76041666666666663</v>
      </c>
      <c r="B64" s="87">
        <f t="shared" si="3"/>
        <v>25</v>
      </c>
      <c r="C64" s="37">
        <f t="shared" si="0"/>
        <v>26</v>
      </c>
      <c r="D64" s="70">
        <f t="shared" si="1"/>
        <v>1.04</v>
      </c>
      <c r="E64" s="84">
        <v>14</v>
      </c>
      <c r="F64" s="37">
        <v>14</v>
      </c>
      <c r="G64" s="70">
        <f t="shared" si="4"/>
        <v>1</v>
      </c>
      <c r="H64" s="84">
        <v>11</v>
      </c>
      <c r="I64" s="37">
        <v>12</v>
      </c>
      <c r="J64" s="70">
        <f t="shared" si="5"/>
        <v>1.0909090909090908</v>
      </c>
      <c r="K64" s="87">
        <f t="shared" si="2"/>
        <v>14</v>
      </c>
      <c r="L64" s="37">
        <v>14</v>
      </c>
      <c r="M64" s="70">
        <f t="shared" si="6"/>
        <v>1</v>
      </c>
    </row>
    <row r="65" spans="1:13" s="32" customFormat="1" ht="14.25" customHeight="1" x14ac:dyDescent="0.25">
      <c r="A65" s="49">
        <v>0.77083333333333337</v>
      </c>
      <c r="B65" s="87">
        <f t="shared" si="3"/>
        <v>31</v>
      </c>
      <c r="C65" s="37">
        <f t="shared" si="0"/>
        <v>30</v>
      </c>
      <c r="D65" s="70">
        <f t="shared" si="1"/>
        <v>0.967741935483871</v>
      </c>
      <c r="E65" s="84">
        <v>19</v>
      </c>
      <c r="F65" s="37">
        <v>19</v>
      </c>
      <c r="G65" s="70">
        <f t="shared" si="4"/>
        <v>1</v>
      </c>
      <c r="H65" s="84">
        <v>12</v>
      </c>
      <c r="I65" s="37">
        <v>11</v>
      </c>
      <c r="J65" s="70">
        <f t="shared" si="5"/>
        <v>0.91666666666666663</v>
      </c>
      <c r="K65" s="87">
        <f t="shared" si="2"/>
        <v>19</v>
      </c>
      <c r="L65" s="37">
        <v>19</v>
      </c>
      <c r="M65" s="70">
        <f t="shared" si="6"/>
        <v>1</v>
      </c>
    </row>
    <row r="66" spans="1:13" s="32" customFormat="1" ht="14.25" customHeight="1" thickBot="1" x14ac:dyDescent="0.3">
      <c r="A66" s="49">
        <v>0.78125</v>
      </c>
      <c r="B66" s="87">
        <f t="shared" si="3"/>
        <v>22</v>
      </c>
      <c r="C66" s="37">
        <f t="shared" si="0"/>
        <v>24</v>
      </c>
      <c r="D66" s="70">
        <f t="shared" si="1"/>
        <v>1.0909090909090908</v>
      </c>
      <c r="E66" s="84">
        <v>8</v>
      </c>
      <c r="F66" s="37">
        <v>9</v>
      </c>
      <c r="G66" s="70">
        <f t="shared" si="4"/>
        <v>1.125</v>
      </c>
      <c r="H66" s="84">
        <v>14</v>
      </c>
      <c r="I66" s="37">
        <v>15</v>
      </c>
      <c r="J66" s="70">
        <f t="shared" si="5"/>
        <v>1.0714285714285714</v>
      </c>
      <c r="K66" s="87">
        <f t="shared" si="2"/>
        <v>8</v>
      </c>
      <c r="L66" s="37">
        <v>8</v>
      </c>
      <c r="M66" s="70">
        <f t="shared" si="6"/>
        <v>1</v>
      </c>
    </row>
    <row r="67" spans="1:13" ht="14.25" customHeight="1" thickTop="1" thickBot="1" x14ac:dyDescent="0.3">
      <c r="A67" s="71" t="s">
        <v>2</v>
      </c>
      <c r="B67" s="71">
        <f>SUM(B15:B66)</f>
        <v>1811</v>
      </c>
      <c r="C67" s="71">
        <f>SUM(C15:C66)</f>
        <v>1783</v>
      </c>
      <c r="D67" s="72">
        <f>IFERROR(IF(AND(B67=0,C67=0),0,C67/B67),0)</f>
        <v>0.98453892876863613</v>
      </c>
      <c r="E67" s="71">
        <f>SUM(E15:E66)</f>
        <v>843</v>
      </c>
      <c r="F67" s="71">
        <f>SUM(F15:F66)</f>
        <v>834</v>
      </c>
      <c r="G67" s="72">
        <f>IFERROR(IF(AND(E67=0,F67=0),0,F67/E67),0)</f>
        <v>0.98932384341637014</v>
      </c>
      <c r="H67" s="71">
        <f>SUM(H15:H66)</f>
        <v>968</v>
      </c>
      <c r="I67" s="71">
        <f>SUM(I15:I66)</f>
        <v>949</v>
      </c>
      <c r="J67" s="72">
        <f>IFERROR(IF(AND(H67=0,I67=0),0,I67/H67),0)</f>
        <v>0.98037190082644632</v>
      </c>
      <c r="K67" s="71">
        <f>SUM(K15:K66)</f>
        <v>843</v>
      </c>
      <c r="L67" s="71">
        <f>SUM(L15:L66)</f>
        <v>801</v>
      </c>
      <c r="M67" s="72">
        <f>IFERROR(IF(AND(K67=0,L67=0),0,L67/K67),0)</f>
        <v>0.95017793594306055</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pageMargins left="0.75000000000000011" right="0.75000000000000011" top="1" bottom="1" header="0.5" footer="0.5"/>
  <pageSetup paperSize="9" scale="10" orientation="landscape" horizontalDpi="4294967292" verticalDpi="4294967292"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A9BFE-76EB-4766-92EF-7624F1188DCC}">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21</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v>
      </c>
      <c r="C15" s="37">
        <f t="shared" ref="C15:C66" si="0">F15+I15</f>
        <v>0</v>
      </c>
      <c r="D15" s="70">
        <f t="shared" ref="D15:D66" si="1">IF(OR(B15=0,C15=0),0,C15/B15)</f>
        <v>0</v>
      </c>
      <c r="E15" s="86">
        <v>0</v>
      </c>
      <c r="F15" s="37">
        <v>0</v>
      </c>
      <c r="G15" s="70">
        <f>IF(OR(E15=0,F15=0),0,F15/E15)</f>
        <v>0</v>
      </c>
      <c r="H15" s="86">
        <v>1</v>
      </c>
      <c r="I15" s="87">
        <v>0</v>
      </c>
      <c r="J15" s="70">
        <f>IF(OR(H15=0,I15=0),0,I15/H15)</f>
        <v>0</v>
      </c>
      <c r="K15" s="37">
        <f t="shared" ref="K15:K66" si="2">E15</f>
        <v>0</v>
      </c>
      <c r="L15" s="37">
        <v>0</v>
      </c>
      <c r="M15" s="70">
        <f>IF(OR(K15=0,L15=0),0,L15/K15)</f>
        <v>0</v>
      </c>
      <c r="N15" s="35"/>
    </row>
    <row r="16" spans="1:14" s="32" customFormat="1" ht="14.25" customHeight="1" x14ac:dyDescent="0.25">
      <c r="A16" s="49">
        <v>0.26041666666666669</v>
      </c>
      <c r="B16" s="37">
        <f t="shared" ref="B16:B66" si="3">E16+H16</f>
        <v>3</v>
      </c>
      <c r="C16" s="37">
        <f t="shared" si="0"/>
        <v>1</v>
      </c>
      <c r="D16" s="70">
        <f t="shared" si="1"/>
        <v>0.33333333333333331</v>
      </c>
      <c r="E16" s="86">
        <v>1</v>
      </c>
      <c r="F16" s="37">
        <v>0</v>
      </c>
      <c r="G16" s="70">
        <f t="shared" ref="G16:G66" si="4">IF(OR(E16=0,F16=0),0,F16/E16)</f>
        <v>0</v>
      </c>
      <c r="H16" s="86">
        <v>2</v>
      </c>
      <c r="I16" s="87">
        <v>1</v>
      </c>
      <c r="J16" s="70">
        <f t="shared" ref="J16:J66" si="5">IF(OR(H16=0,I16=0),0,I16/H16)</f>
        <v>0.5</v>
      </c>
      <c r="K16" s="37">
        <f t="shared" si="2"/>
        <v>1</v>
      </c>
      <c r="L16" s="37">
        <v>0</v>
      </c>
      <c r="M16" s="70">
        <f t="shared" ref="M16:M66" si="6">IF(OR(K16=0,L16=0),0,L16/K16)</f>
        <v>0</v>
      </c>
      <c r="N16" s="35"/>
    </row>
    <row r="17" spans="1:14" s="32" customFormat="1" ht="14.25" customHeight="1" x14ac:dyDescent="0.25">
      <c r="A17" s="49">
        <v>0.27083333333333331</v>
      </c>
      <c r="B17" s="37">
        <f t="shared" si="3"/>
        <v>1</v>
      </c>
      <c r="C17" s="37">
        <f t="shared" si="0"/>
        <v>0</v>
      </c>
      <c r="D17" s="70">
        <f t="shared" si="1"/>
        <v>0</v>
      </c>
      <c r="E17" s="86">
        <v>0</v>
      </c>
      <c r="F17" s="37">
        <v>0</v>
      </c>
      <c r="G17" s="70">
        <f t="shared" si="4"/>
        <v>0</v>
      </c>
      <c r="H17" s="86">
        <v>1</v>
      </c>
      <c r="I17" s="87">
        <v>0</v>
      </c>
      <c r="J17" s="70">
        <f t="shared" si="5"/>
        <v>0</v>
      </c>
      <c r="K17" s="37">
        <f t="shared" si="2"/>
        <v>0</v>
      </c>
      <c r="L17" s="37">
        <v>0</v>
      </c>
      <c r="M17" s="70">
        <f t="shared" si="6"/>
        <v>0</v>
      </c>
      <c r="N17" s="35"/>
    </row>
    <row r="18" spans="1:14" s="32" customFormat="1" ht="14.25" customHeight="1" x14ac:dyDescent="0.25">
      <c r="A18" s="49">
        <v>0.28125</v>
      </c>
      <c r="B18" s="37">
        <f t="shared" si="3"/>
        <v>1</v>
      </c>
      <c r="C18" s="37">
        <f t="shared" si="0"/>
        <v>0</v>
      </c>
      <c r="D18" s="70">
        <f t="shared" si="1"/>
        <v>0</v>
      </c>
      <c r="E18" s="86">
        <v>0</v>
      </c>
      <c r="F18" s="37">
        <v>0</v>
      </c>
      <c r="G18" s="70">
        <f t="shared" si="4"/>
        <v>0</v>
      </c>
      <c r="H18" s="86">
        <v>1</v>
      </c>
      <c r="I18" s="87">
        <v>0</v>
      </c>
      <c r="J18" s="70">
        <f t="shared" si="5"/>
        <v>0</v>
      </c>
      <c r="K18" s="37">
        <f t="shared" si="2"/>
        <v>0</v>
      </c>
      <c r="L18" s="37">
        <v>0</v>
      </c>
      <c r="M18" s="70">
        <f t="shared" si="6"/>
        <v>0</v>
      </c>
      <c r="N18" s="35"/>
    </row>
    <row r="19" spans="1:14" s="32" customFormat="1" ht="14.25" customHeight="1" x14ac:dyDescent="0.25">
      <c r="A19" s="49">
        <v>0.29166666666666669</v>
      </c>
      <c r="B19" s="37">
        <f t="shared" si="3"/>
        <v>10</v>
      </c>
      <c r="C19" s="37">
        <f t="shared" si="0"/>
        <v>4</v>
      </c>
      <c r="D19" s="70">
        <f t="shared" si="1"/>
        <v>0.4</v>
      </c>
      <c r="E19" s="86">
        <v>2</v>
      </c>
      <c r="F19" s="37">
        <v>2</v>
      </c>
      <c r="G19" s="70">
        <f t="shared" si="4"/>
        <v>1</v>
      </c>
      <c r="H19" s="86">
        <v>8</v>
      </c>
      <c r="I19" s="87">
        <v>2</v>
      </c>
      <c r="J19" s="70">
        <f t="shared" si="5"/>
        <v>0.25</v>
      </c>
      <c r="K19" s="37">
        <f t="shared" si="2"/>
        <v>2</v>
      </c>
      <c r="L19" s="37">
        <v>0</v>
      </c>
      <c r="M19" s="70">
        <f t="shared" si="6"/>
        <v>0</v>
      </c>
      <c r="N19" s="35"/>
    </row>
    <row r="20" spans="1:14" s="32" customFormat="1" ht="14.25" customHeight="1" x14ac:dyDescent="0.25">
      <c r="A20" s="49">
        <v>0.30208333333333331</v>
      </c>
      <c r="B20" s="37">
        <f t="shared" si="3"/>
        <v>11</v>
      </c>
      <c r="C20" s="37">
        <f t="shared" si="0"/>
        <v>4</v>
      </c>
      <c r="D20" s="70">
        <f t="shared" si="1"/>
        <v>0.36363636363636365</v>
      </c>
      <c r="E20" s="86">
        <v>4</v>
      </c>
      <c r="F20" s="37">
        <v>4</v>
      </c>
      <c r="G20" s="70">
        <f t="shared" si="4"/>
        <v>1</v>
      </c>
      <c r="H20" s="86">
        <v>7</v>
      </c>
      <c r="I20" s="87">
        <v>0</v>
      </c>
      <c r="J20" s="70">
        <f t="shared" si="5"/>
        <v>0</v>
      </c>
      <c r="K20" s="37">
        <f t="shared" si="2"/>
        <v>4</v>
      </c>
      <c r="L20" s="37">
        <v>0</v>
      </c>
      <c r="M20" s="70">
        <f t="shared" si="6"/>
        <v>0</v>
      </c>
      <c r="N20" s="35"/>
    </row>
    <row r="21" spans="1:14" s="32" customFormat="1" ht="14.25" customHeight="1" x14ac:dyDescent="0.25">
      <c r="A21" s="49">
        <v>0.3125</v>
      </c>
      <c r="B21" s="37">
        <f t="shared" si="3"/>
        <v>29</v>
      </c>
      <c r="C21" s="37">
        <f t="shared" si="0"/>
        <v>10</v>
      </c>
      <c r="D21" s="70">
        <f t="shared" si="1"/>
        <v>0.34482758620689657</v>
      </c>
      <c r="E21" s="86">
        <v>5</v>
      </c>
      <c r="F21" s="37">
        <v>5</v>
      </c>
      <c r="G21" s="70">
        <f t="shared" si="4"/>
        <v>1</v>
      </c>
      <c r="H21" s="86">
        <v>24</v>
      </c>
      <c r="I21" s="87">
        <v>5</v>
      </c>
      <c r="J21" s="70">
        <f t="shared" si="5"/>
        <v>0.20833333333333334</v>
      </c>
      <c r="K21" s="37">
        <f t="shared" si="2"/>
        <v>5</v>
      </c>
      <c r="L21" s="37">
        <v>0</v>
      </c>
      <c r="M21" s="70">
        <f t="shared" si="6"/>
        <v>0</v>
      </c>
      <c r="N21" s="35"/>
    </row>
    <row r="22" spans="1:14" s="32" customFormat="1" ht="14.25" customHeight="1" x14ac:dyDescent="0.25">
      <c r="A22" s="49">
        <v>0.32291666666666669</v>
      </c>
      <c r="B22" s="37">
        <f t="shared" si="3"/>
        <v>16</v>
      </c>
      <c r="C22" s="37">
        <f t="shared" si="0"/>
        <v>7</v>
      </c>
      <c r="D22" s="70">
        <f t="shared" si="1"/>
        <v>0.4375</v>
      </c>
      <c r="E22" s="86">
        <v>4</v>
      </c>
      <c r="F22" s="37">
        <v>4</v>
      </c>
      <c r="G22" s="70">
        <f t="shared" si="4"/>
        <v>1</v>
      </c>
      <c r="H22" s="86">
        <v>12</v>
      </c>
      <c r="I22" s="87">
        <v>3</v>
      </c>
      <c r="J22" s="70">
        <f t="shared" si="5"/>
        <v>0.25</v>
      </c>
      <c r="K22" s="37">
        <f t="shared" si="2"/>
        <v>4</v>
      </c>
      <c r="L22" s="37">
        <v>0</v>
      </c>
      <c r="M22" s="70">
        <f t="shared" si="6"/>
        <v>0</v>
      </c>
      <c r="N22" s="35"/>
    </row>
    <row r="23" spans="1:14" s="32" customFormat="1" ht="14.25" customHeight="1" x14ac:dyDescent="0.25">
      <c r="A23" s="49">
        <v>0.33333333333333331</v>
      </c>
      <c r="B23" s="37">
        <f t="shared" si="3"/>
        <v>20</v>
      </c>
      <c r="C23" s="37">
        <f t="shared" si="0"/>
        <v>10</v>
      </c>
      <c r="D23" s="70">
        <f t="shared" si="1"/>
        <v>0.5</v>
      </c>
      <c r="E23" s="86">
        <v>5</v>
      </c>
      <c r="F23" s="37">
        <v>5</v>
      </c>
      <c r="G23" s="70">
        <f t="shared" si="4"/>
        <v>1</v>
      </c>
      <c r="H23" s="86">
        <v>15</v>
      </c>
      <c r="I23" s="87">
        <v>5</v>
      </c>
      <c r="J23" s="70">
        <f t="shared" si="5"/>
        <v>0.33333333333333331</v>
      </c>
      <c r="K23" s="37">
        <f t="shared" si="2"/>
        <v>5</v>
      </c>
      <c r="L23" s="37">
        <v>0</v>
      </c>
      <c r="M23" s="70">
        <f t="shared" si="6"/>
        <v>0</v>
      </c>
      <c r="N23" s="35"/>
    </row>
    <row r="24" spans="1:14" s="32" customFormat="1" ht="14.25" customHeight="1" x14ac:dyDescent="0.25">
      <c r="A24" s="49">
        <v>0.34375</v>
      </c>
      <c r="B24" s="37">
        <f t="shared" si="3"/>
        <v>20</v>
      </c>
      <c r="C24" s="37">
        <f t="shared" si="0"/>
        <v>4</v>
      </c>
      <c r="D24" s="70">
        <f t="shared" si="1"/>
        <v>0.2</v>
      </c>
      <c r="E24" s="86">
        <v>2</v>
      </c>
      <c r="F24" s="37">
        <v>1</v>
      </c>
      <c r="G24" s="70">
        <f t="shared" si="4"/>
        <v>0.5</v>
      </c>
      <c r="H24" s="86">
        <v>18</v>
      </c>
      <c r="I24" s="87">
        <v>3</v>
      </c>
      <c r="J24" s="70">
        <f t="shared" si="5"/>
        <v>0.16666666666666666</v>
      </c>
      <c r="K24" s="37">
        <f t="shared" si="2"/>
        <v>2</v>
      </c>
      <c r="L24" s="37">
        <v>0</v>
      </c>
      <c r="M24" s="70">
        <f t="shared" si="6"/>
        <v>0</v>
      </c>
      <c r="N24" s="35"/>
    </row>
    <row r="25" spans="1:14" s="32" customFormat="1" ht="14.25" customHeight="1" x14ac:dyDescent="0.25">
      <c r="A25" s="49">
        <v>0.35416666666666669</v>
      </c>
      <c r="B25" s="37">
        <f t="shared" si="3"/>
        <v>21</v>
      </c>
      <c r="C25" s="37">
        <f t="shared" si="0"/>
        <v>9</v>
      </c>
      <c r="D25" s="70">
        <f t="shared" si="1"/>
        <v>0.42857142857142855</v>
      </c>
      <c r="E25" s="86">
        <v>8</v>
      </c>
      <c r="F25" s="37">
        <v>3</v>
      </c>
      <c r="G25" s="70">
        <f t="shared" si="4"/>
        <v>0.375</v>
      </c>
      <c r="H25" s="86">
        <v>13</v>
      </c>
      <c r="I25" s="87">
        <v>6</v>
      </c>
      <c r="J25" s="70">
        <f t="shared" si="5"/>
        <v>0.46153846153846156</v>
      </c>
      <c r="K25" s="37">
        <f t="shared" si="2"/>
        <v>8</v>
      </c>
      <c r="L25" s="37">
        <v>1</v>
      </c>
      <c r="M25" s="70">
        <f t="shared" si="6"/>
        <v>0.125</v>
      </c>
      <c r="N25" s="35"/>
    </row>
    <row r="26" spans="1:14" s="32" customFormat="1" ht="14.25" customHeight="1" x14ac:dyDescent="0.25">
      <c r="A26" s="49">
        <v>0.36458333333333331</v>
      </c>
      <c r="B26" s="37">
        <f t="shared" si="3"/>
        <v>17</v>
      </c>
      <c r="C26" s="37">
        <f t="shared" si="0"/>
        <v>8</v>
      </c>
      <c r="D26" s="70">
        <f t="shared" si="1"/>
        <v>0.47058823529411764</v>
      </c>
      <c r="E26" s="86">
        <v>7</v>
      </c>
      <c r="F26" s="37">
        <v>7</v>
      </c>
      <c r="G26" s="70">
        <f t="shared" si="4"/>
        <v>1</v>
      </c>
      <c r="H26" s="86">
        <v>10</v>
      </c>
      <c r="I26" s="87">
        <v>1</v>
      </c>
      <c r="J26" s="70">
        <f t="shared" si="5"/>
        <v>0.1</v>
      </c>
      <c r="K26" s="37">
        <f t="shared" si="2"/>
        <v>7</v>
      </c>
      <c r="L26" s="37">
        <v>1</v>
      </c>
      <c r="M26" s="70">
        <f t="shared" si="6"/>
        <v>0.14285714285714285</v>
      </c>
      <c r="N26" s="35"/>
    </row>
    <row r="27" spans="1:14" s="32" customFormat="1" ht="14.25" customHeight="1" x14ac:dyDescent="0.25">
      <c r="A27" s="49">
        <v>0.375</v>
      </c>
      <c r="B27" s="37">
        <f t="shared" si="3"/>
        <v>16</v>
      </c>
      <c r="C27" s="37">
        <f t="shared" si="0"/>
        <v>5</v>
      </c>
      <c r="D27" s="70">
        <f t="shared" si="1"/>
        <v>0.3125</v>
      </c>
      <c r="E27" s="86">
        <v>1</v>
      </c>
      <c r="F27" s="37">
        <v>0</v>
      </c>
      <c r="G27" s="70">
        <f t="shared" si="4"/>
        <v>0</v>
      </c>
      <c r="H27" s="86">
        <v>15</v>
      </c>
      <c r="I27" s="87">
        <v>5</v>
      </c>
      <c r="J27" s="70">
        <f t="shared" si="5"/>
        <v>0.33333333333333331</v>
      </c>
      <c r="K27" s="37">
        <f t="shared" si="2"/>
        <v>1</v>
      </c>
      <c r="L27" s="37">
        <v>0</v>
      </c>
      <c r="M27" s="70">
        <f t="shared" si="6"/>
        <v>0</v>
      </c>
      <c r="N27" s="35"/>
    </row>
    <row r="28" spans="1:14" s="32" customFormat="1" ht="14.25" customHeight="1" x14ac:dyDescent="0.25">
      <c r="A28" s="49">
        <v>0.38541666666666669</v>
      </c>
      <c r="B28" s="37">
        <f t="shared" si="3"/>
        <v>11</v>
      </c>
      <c r="C28" s="37">
        <f t="shared" si="0"/>
        <v>4</v>
      </c>
      <c r="D28" s="70">
        <f t="shared" si="1"/>
        <v>0.36363636363636365</v>
      </c>
      <c r="E28" s="86">
        <v>2</v>
      </c>
      <c r="F28" s="37">
        <v>2</v>
      </c>
      <c r="G28" s="70">
        <f t="shared" si="4"/>
        <v>1</v>
      </c>
      <c r="H28" s="86">
        <v>9</v>
      </c>
      <c r="I28" s="87">
        <v>2</v>
      </c>
      <c r="J28" s="70">
        <f t="shared" si="5"/>
        <v>0.22222222222222221</v>
      </c>
      <c r="K28" s="37">
        <f t="shared" si="2"/>
        <v>2</v>
      </c>
      <c r="L28" s="37">
        <v>0</v>
      </c>
      <c r="M28" s="70">
        <f t="shared" si="6"/>
        <v>0</v>
      </c>
      <c r="N28" s="35"/>
    </row>
    <row r="29" spans="1:14" s="32" customFormat="1" ht="14.25" customHeight="1" x14ac:dyDescent="0.25">
      <c r="A29" s="49">
        <v>0.39583333333333331</v>
      </c>
      <c r="B29" s="37">
        <f t="shared" si="3"/>
        <v>18</v>
      </c>
      <c r="C29" s="37">
        <f t="shared" si="0"/>
        <v>2</v>
      </c>
      <c r="D29" s="70">
        <f t="shared" si="1"/>
        <v>0.1111111111111111</v>
      </c>
      <c r="E29" s="86">
        <v>2</v>
      </c>
      <c r="F29" s="37">
        <v>2</v>
      </c>
      <c r="G29" s="70">
        <f t="shared" si="4"/>
        <v>1</v>
      </c>
      <c r="H29" s="86">
        <v>16</v>
      </c>
      <c r="I29" s="87">
        <v>0</v>
      </c>
      <c r="J29" s="70">
        <f t="shared" si="5"/>
        <v>0</v>
      </c>
      <c r="K29" s="37">
        <f t="shared" si="2"/>
        <v>2</v>
      </c>
      <c r="L29" s="37">
        <v>0</v>
      </c>
      <c r="M29" s="70">
        <f t="shared" si="6"/>
        <v>0</v>
      </c>
      <c r="N29" s="35"/>
    </row>
    <row r="30" spans="1:14" s="32" customFormat="1" ht="14.25" customHeight="1" x14ac:dyDescent="0.25">
      <c r="A30" s="49">
        <v>0.40625</v>
      </c>
      <c r="B30" s="37">
        <f t="shared" si="3"/>
        <v>13</v>
      </c>
      <c r="C30" s="37">
        <f t="shared" si="0"/>
        <v>4</v>
      </c>
      <c r="D30" s="70">
        <f t="shared" si="1"/>
        <v>0.30769230769230771</v>
      </c>
      <c r="E30" s="86">
        <v>2</v>
      </c>
      <c r="F30" s="37">
        <v>2</v>
      </c>
      <c r="G30" s="70">
        <f t="shared" si="4"/>
        <v>1</v>
      </c>
      <c r="H30" s="86">
        <v>11</v>
      </c>
      <c r="I30" s="87">
        <v>2</v>
      </c>
      <c r="J30" s="70">
        <f t="shared" si="5"/>
        <v>0.18181818181818182</v>
      </c>
      <c r="K30" s="37">
        <f t="shared" si="2"/>
        <v>2</v>
      </c>
      <c r="L30" s="37">
        <v>0</v>
      </c>
      <c r="M30" s="70">
        <f t="shared" si="6"/>
        <v>0</v>
      </c>
      <c r="N30" s="35"/>
    </row>
    <row r="31" spans="1:14" s="32" customFormat="1" ht="14.25" customHeight="1" x14ac:dyDescent="0.25">
      <c r="A31" s="49">
        <v>0.41666666666666669</v>
      </c>
      <c r="B31" s="37">
        <f t="shared" si="3"/>
        <v>8</v>
      </c>
      <c r="C31" s="37">
        <f t="shared" si="0"/>
        <v>5</v>
      </c>
      <c r="D31" s="70">
        <f t="shared" si="1"/>
        <v>0.625</v>
      </c>
      <c r="E31" s="86">
        <v>3</v>
      </c>
      <c r="F31" s="37">
        <v>1</v>
      </c>
      <c r="G31" s="70">
        <f t="shared" si="4"/>
        <v>0.33333333333333331</v>
      </c>
      <c r="H31" s="86">
        <v>5</v>
      </c>
      <c r="I31" s="87">
        <v>4</v>
      </c>
      <c r="J31" s="70">
        <f t="shared" si="5"/>
        <v>0.8</v>
      </c>
      <c r="K31" s="37">
        <f t="shared" si="2"/>
        <v>3</v>
      </c>
      <c r="L31" s="37">
        <v>0</v>
      </c>
      <c r="M31" s="70">
        <f t="shared" si="6"/>
        <v>0</v>
      </c>
      <c r="N31" s="35"/>
    </row>
    <row r="32" spans="1:14" s="32" customFormat="1" ht="14.25" customHeight="1" x14ac:dyDescent="0.25">
      <c r="A32" s="49">
        <v>0.42708333333333331</v>
      </c>
      <c r="B32" s="37">
        <f t="shared" si="3"/>
        <v>10</v>
      </c>
      <c r="C32" s="37">
        <f t="shared" si="0"/>
        <v>2</v>
      </c>
      <c r="D32" s="70">
        <f t="shared" si="1"/>
        <v>0.2</v>
      </c>
      <c r="E32" s="86">
        <v>3</v>
      </c>
      <c r="F32" s="37">
        <v>1</v>
      </c>
      <c r="G32" s="70">
        <f t="shared" si="4"/>
        <v>0.33333333333333331</v>
      </c>
      <c r="H32" s="86">
        <v>7</v>
      </c>
      <c r="I32" s="87">
        <v>1</v>
      </c>
      <c r="J32" s="70">
        <f t="shared" si="5"/>
        <v>0.14285714285714285</v>
      </c>
      <c r="K32" s="37">
        <f t="shared" si="2"/>
        <v>3</v>
      </c>
      <c r="L32" s="37">
        <v>0</v>
      </c>
      <c r="M32" s="70">
        <f t="shared" si="6"/>
        <v>0</v>
      </c>
      <c r="N32" s="35"/>
    </row>
    <row r="33" spans="1:14" s="32" customFormat="1" ht="14.25" customHeight="1" x14ac:dyDescent="0.25">
      <c r="A33" s="49">
        <v>0.4375</v>
      </c>
      <c r="B33" s="37">
        <f t="shared" si="3"/>
        <v>10</v>
      </c>
      <c r="C33" s="37">
        <f t="shared" si="0"/>
        <v>2</v>
      </c>
      <c r="D33" s="70">
        <f t="shared" si="1"/>
        <v>0.2</v>
      </c>
      <c r="E33" s="86">
        <v>2</v>
      </c>
      <c r="F33" s="37">
        <v>2</v>
      </c>
      <c r="G33" s="70">
        <f t="shared" si="4"/>
        <v>1</v>
      </c>
      <c r="H33" s="86">
        <v>8</v>
      </c>
      <c r="I33" s="87">
        <v>0</v>
      </c>
      <c r="J33" s="70">
        <f t="shared" si="5"/>
        <v>0</v>
      </c>
      <c r="K33" s="37">
        <f t="shared" si="2"/>
        <v>2</v>
      </c>
      <c r="L33" s="37">
        <v>0</v>
      </c>
      <c r="M33" s="70">
        <f t="shared" si="6"/>
        <v>0</v>
      </c>
      <c r="N33" s="35"/>
    </row>
    <row r="34" spans="1:14" s="32" customFormat="1" ht="14.25" customHeight="1" x14ac:dyDescent="0.25">
      <c r="A34" s="49">
        <v>0.44791666666666669</v>
      </c>
      <c r="B34" s="37">
        <f t="shared" si="3"/>
        <v>7</v>
      </c>
      <c r="C34" s="37">
        <f t="shared" si="0"/>
        <v>3</v>
      </c>
      <c r="D34" s="70">
        <f t="shared" si="1"/>
        <v>0.42857142857142855</v>
      </c>
      <c r="E34" s="86">
        <v>1</v>
      </c>
      <c r="F34" s="37">
        <v>0</v>
      </c>
      <c r="G34" s="70">
        <f t="shared" si="4"/>
        <v>0</v>
      </c>
      <c r="H34" s="86">
        <v>6</v>
      </c>
      <c r="I34" s="87">
        <v>3</v>
      </c>
      <c r="J34" s="70">
        <f t="shared" si="5"/>
        <v>0.5</v>
      </c>
      <c r="K34" s="37">
        <f t="shared" si="2"/>
        <v>1</v>
      </c>
      <c r="L34" s="37">
        <v>0</v>
      </c>
      <c r="M34" s="70">
        <f t="shared" si="6"/>
        <v>0</v>
      </c>
      <c r="N34" s="35"/>
    </row>
    <row r="35" spans="1:14" s="32" customFormat="1" ht="14.25" customHeight="1" x14ac:dyDescent="0.25">
      <c r="A35" s="49">
        <v>0.45833333333333331</v>
      </c>
      <c r="B35" s="37">
        <f t="shared" si="3"/>
        <v>11</v>
      </c>
      <c r="C35" s="37">
        <f t="shared" si="0"/>
        <v>3</v>
      </c>
      <c r="D35" s="70">
        <f t="shared" si="1"/>
        <v>0.27272727272727271</v>
      </c>
      <c r="E35" s="86">
        <v>4</v>
      </c>
      <c r="F35" s="37">
        <v>0</v>
      </c>
      <c r="G35" s="70">
        <f t="shared" si="4"/>
        <v>0</v>
      </c>
      <c r="H35" s="86">
        <v>7</v>
      </c>
      <c r="I35" s="87">
        <v>3</v>
      </c>
      <c r="J35" s="70">
        <f t="shared" si="5"/>
        <v>0.42857142857142855</v>
      </c>
      <c r="K35" s="37">
        <f t="shared" si="2"/>
        <v>4</v>
      </c>
      <c r="L35" s="37">
        <v>0</v>
      </c>
      <c r="M35" s="70">
        <f t="shared" si="6"/>
        <v>0</v>
      </c>
      <c r="N35" s="35"/>
    </row>
    <row r="36" spans="1:14" s="32" customFormat="1" ht="14.25" customHeight="1" x14ac:dyDescent="0.25">
      <c r="A36" s="49">
        <v>0.46875</v>
      </c>
      <c r="B36" s="37">
        <f t="shared" si="3"/>
        <v>7</v>
      </c>
      <c r="C36" s="37">
        <f t="shared" si="0"/>
        <v>3</v>
      </c>
      <c r="D36" s="70">
        <f t="shared" si="1"/>
        <v>0.42857142857142855</v>
      </c>
      <c r="E36" s="86">
        <v>2</v>
      </c>
      <c r="F36" s="37">
        <v>1</v>
      </c>
      <c r="G36" s="70">
        <f t="shared" si="4"/>
        <v>0.5</v>
      </c>
      <c r="H36" s="86">
        <v>5</v>
      </c>
      <c r="I36" s="87">
        <v>2</v>
      </c>
      <c r="J36" s="70">
        <f t="shared" si="5"/>
        <v>0.4</v>
      </c>
      <c r="K36" s="37">
        <f t="shared" si="2"/>
        <v>2</v>
      </c>
      <c r="L36" s="37">
        <v>0</v>
      </c>
      <c r="M36" s="70">
        <f t="shared" si="6"/>
        <v>0</v>
      </c>
      <c r="N36" s="35"/>
    </row>
    <row r="37" spans="1:14" s="32" customFormat="1" ht="14.25" customHeight="1" x14ac:dyDescent="0.25">
      <c r="A37" s="49">
        <v>0.47916666666666669</v>
      </c>
      <c r="B37" s="37">
        <f t="shared" si="3"/>
        <v>12</v>
      </c>
      <c r="C37" s="37">
        <f t="shared" si="0"/>
        <v>5</v>
      </c>
      <c r="D37" s="70">
        <f t="shared" si="1"/>
        <v>0.41666666666666669</v>
      </c>
      <c r="E37" s="86">
        <v>4</v>
      </c>
      <c r="F37" s="37">
        <v>2</v>
      </c>
      <c r="G37" s="70">
        <f t="shared" si="4"/>
        <v>0.5</v>
      </c>
      <c r="H37" s="86">
        <v>8</v>
      </c>
      <c r="I37" s="87">
        <v>3</v>
      </c>
      <c r="J37" s="70">
        <f t="shared" si="5"/>
        <v>0.375</v>
      </c>
      <c r="K37" s="37">
        <f t="shared" si="2"/>
        <v>4</v>
      </c>
      <c r="L37" s="37">
        <v>0</v>
      </c>
      <c r="M37" s="70">
        <f t="shared" si="6"/>
        <v>0</v>
      </c>
      <c r="N37" s="35"/>
    </row>
    <row r="38" spans="1:14" s="32" customFormat="1" ht="14.25" customHeight="1" x14ac:dyDescent="0.25">
      <c r="A38" s="49">
        <v>0.48958333333333331</v>
      </c>
      <c r="B38" s="37">
        <f t="shared" si="3"/>
        <v>7</v>
      </c>
      <c r="C38" s="37">
        <f t="shared" si="0"/>
        <v>2</v>
      </c>
      <c r="D38" s="70">
        <f t="shared" si="1"/>
        <v>0.2857142857142857</v>
      </c>
      <c r="E38" s="86">
        <v>2</v>
      </c>
      <c r="F38" s="37">
        <v>2</v>
      </c>
      <c r="G38" s="70">
        <f t="shared" si="4"/>
        <v>1</v>
      </c>
      <c r="H38" s="86">
        <v>5</v>
      </c>
      <c r="I38" s="87">
        <v>0</v>
      </c>
      <c r="J38" s="70">
        <f t="shared" si="5"/>
        <v>0</v>
      </c>
      <c r="K38" s="37">
        <f t="shared" si="2"/>
        <v>2</v>
      </c>
      <c r="L38" s="37">
        <v>0</v>
      </c>
      <c r="M38" s="70">
        <f t="shared" si="6"/>
        <v>0</v>
      </c>
      <c r="N38" s="35"/>
    </row>
    <row r="39" spans="1:14" s="32" customFormat="1" ht="14.25" customHeight="1" x14ac:dyDescent="0.25">
      <c r="A39" s="49">
        <v>0.5</v>
      </c>
      <c r="B39" s="37">
        <f t="shared" si="3"/>
        <v>9</v>
      </c>
      <c r="C39" s="37">
        <f t="shared" si="0"/>
        <v>5</v>
      </c>
      <c r="D39" s="70">
        <f t="shared" si="1"/>
        <v>0.55555555555555558</v>
      </c>
      <c r="E39" s="86">
        <v>3</v>
      </c>
      <c r="F39" s="37">
        <v>0</v>
      </c>
      <c r="G39" s="70">
        <f t="shared" si="4"/>
        <v>0</v>
      </c>
      <c r="H39" s="86">
        <v>6</v>
      </c>
      <c r="I39" s="87">
        <v>5</v>
      </c>
      <c r="J39" s="70">
        <f t="shared" si="5"/>
        <v>0.83333333333333337</v>
      </c>
      <c r="K39" s="37">
        <f t="shared" si="2"/>
        <v>3</v>
      </c>
      <c r="L39" s="37">
        <v>0</v>
      </c>
      <c r="M39" s="70">
        <f t="shared" si="6"/>
        <v>0</v>
      </c>
      <c r="N39" s="35"/>
    </row>
    <row r="40" spans="1:14" s="32" customFormat="1" ht="14.25" customHeight="1" x14ac:dyDescent="0.25">
      <c r="A40" s="49">
        <v>0.51041666666666663</v>
      </c>
      <c r="B40" s="37">
        <f t="shared" si="3"/>
        <v>7</v>
      </c>
      <c r="C40" s="37">
        <f t="shared" si="0"/>
        <v>4</v>
      </c>
      <c r="D40" s="70">
        <f t="shared" si="1"/>
        <v>0.5714285714285714</v>
      </c>
      <c r="E40" s="86">
        <v>4</v>
      </c>
      <c r="F40" s="37">
        <v>1</v>
      </c>
      <c r="G40" s="70">
        <f t="shared" si="4"/>
        <v>0.25</v>
      </c>
      <c r="H40" s="86">
        <v>3</v>
      </c>
      <c r="I40" s="87">
        <v>3</v>
      </c>
      <c r="J40" s="70">
        <f t="shared" si="5"/>
        <v>1</v>
      </c>
      <c r="K40" s="37">
        <f t="shared" si="2"/>
        <v>4</v>
      </c>
      <c r="L40" s="37">
        <v>0</v>
      </c>
      <c r="M40" s="70">
        <f t="shared" si="6"/>
        <v>0</v>
      </c>
      <c r="N40" s="35"/>
    </row>
    <row r="41" spans="1:14" s="32" customFormat="1" ht="14.25" customHeight="1" x14ac:dyDescent="0.25">
      <c r="A41" s="49">
        <v>0.52083333333333337</v>
      </c>
      <c r="B41" s="37">
        <f t="shared" si="3"/>
        <v>19</v>
      </c>
      <c r="C41" s="37">
        <f t="shared" si="0"/>
        <v>9</v>
      </c>
      <c r="D41" s="70">
        <f t="shared" si="1"/>
        <v>0.47368421052631576</v>
      </c>
      <c r="E41" s="86">
        <v>6</v>
      </c>
      <c r="F41" s="37">
        <v>6</v>
      </c>
      <c r="G41" s="70">
        <f t="shared" si="4"/>
        <v>1</v>
      </c>
      <c r="H41" s="86">
        <v>13</v>
      </c>
      <c r="I41" s="87">
        <v>3</v>
      </c>
      <c r="J41" s="70">
        <f t="shared" si="5"/>
        <v>0.23076923076923078</v>
      </c>
      <c r="K41" s="37">
        <f t="shared" si="2"/>
        <v>6</v>
      </c>
      <c r="L41" s="37">
        <v>0</v>
      </c>
      <c r="M41" s="70">
        <f t="shared" si="6"/>
        <v>0</v>
      </c>
      <c r="N41" s="35"/>
    </row>
    <row r="42" spans="1:14" s="32" customFormat="1" ht="14.25" customHeight="1" x14ac:dyDescent="0.25">
      <c r="A42" s="49">
        <v>0.53125</v>
      </c>
      <c r="B42" s="37">
        <f t="shared" si="3"/>
        <v>10</v>
      </c>
      <c r="C42" s="37">
        <f t="shared" si="0"/>
        <v>4</v>
      </c>
      <c r="D42" s="70">
        <f t="shared" si="1"/>
        <v>0.4</v>
      </c>
      <c r="E42" s="86">
        <v>4</v>
      </c>
      <c r="F42" s="37">
        <v>0</v>
      </c>
      <c r="G42" s="70">
        <f t="shared" si="4"/>
        <v>0</v>
      </c>
      <c r="H42" s="86">
        <v>6</v>
      </c>
      <c r="I42" s="87">
        <v>4</v>
      </c>
      <c r="J42" s="70">
        <f t="shared" si="5"/>
        <v>0.66666666666666663</v>
      </c>
      <c r="K42" s="37">
        <f t="shared" si="2"/>
        <v>4</v>
      </c>
      <c r="L42" s="37">
        <v>0</v>
      </c>
      <c r="M42" s="70">
        <f t="shared" si="6"/>
        <v>0</v>
      </c>
      <c r="N42" s="35"/>
    </row>
    <row r="43" spans="1:14" s="32" customFormat="1" ht="14.25" customHeight="1" x14ac:dyDescent="0.25">
      <c r="A43" s="49">
        <v>0.54166666666666663</v>
      </c>
      <c r="B43" s="37">
        <f t="shared" si="3"/>
        <v>16</v>
      </c>
      <c r="C43" s="37">
        <f t="shared" si="0"/>
        <v>5</v>
      </c>
      <c r="D43" s="70">
        <f t="shared" si="1"/>
        <v>0.3125</v>
      </c>
      <c r="E43" s="86">
        <v>3</v>
      </c>
      <c r="F43" s="37">
        <v>3</v>
      </c>
      <c r="G43" s="70">
        <f t="shared" si="4"/>
        <v>1</v>
      </c>
      <c r="H43" s="86">
        <v>13</v>
      </c>
      <c r="I43" s="87">
        <v>2</v>
      </c>
      <c r="J43" s="70">
        <f t="shared" si="5"/>
        <v>0.15384615384615385</v>
      </c>
      <c r="K43" s="37">
        <f t="shared" si="2"/>
        <v>3</v>
      </c>
      <c r="L43" s="37">
        <v>0</v>
      </c>
      <c r="M43" s="70">
        <f t="shared" si="6"/>
        <v>0</v>
      </c>
      <c r="N43" s="35"/>
    </row>
    <row r="44" spans="1:14" s="32" customFormat="1" ht="14.25" customHeight="1" x14ac:dyDescent="0.25">
      <c r="A44" s="49">
        <v>0.55208333333333337</v>
      </c>
      <c r="B44" s="37">
        <f t="shared" si="3"/>
        <v>16</v>
      </c>
      <c r="C44" s="37">
        <f t="shared" si="0"/>
        <v>7</v>
      </c>
      <c r="D44" s="70">
        <f t="shared" si="1"/>
        <v>0.4375</v>
      </c>
      <c r="E44" s="86">
        <v>3</v>
      </c>
      <c r="F44" s="37">
        <v>3</v>
      </c>
      <c r="G44" s="70">
        <f t="shared" si="4"/>
        <v>1</v>
      </c>
      <c r="H44" s="86">
        <v>13</v>
      </c>
      <c r="I44" s="87">
        <v>4</v>
      </c>
      <c r="J44" s="70">
        <f t="shared" si="5"/>
        <v>0.30769230769230771</v>
      </c>
      <c r="K44" s="37">
        <f t="shared" si="2"/>
        <v>3</v>
      </c>
      <c r="L44" s="37">
        <v>1</v>
      </c>
      <c r="M44" s="70">
        <f t="shared" si="6"/>
        <v>0.33333333333333331</v>
      </c>
      <c r="N44" s="35"/>
    </row>
    <row r="45" spans="1:14" s="32" customFormat="1" ht="14.25" customHeight="1" x14ac:dyDescent="0.25">
      <c r="A45" s="49">
        <v>0.5625</v>
      </c>
      <c r="B45" s="37">
        <f t="shared" si="3"/>
        <v>9</v>
      </c>
      <c r="C45" s="37">
        <f t="shared" si="0"/>
        <v>2</v>
      </c>
      <c r="D45" s="70">
        <f t="shared" si="1"/>
        <v>0.22222222222222221</v>
      </c>
      <c r="E45" s="86">
        <v>4</v>
      </c>
      <c r="F45" s="37">
        <v>0</v>
      </c>
      <c r="G45" s="70">
        <f t="shared" si="4"/>
        <v>0</v>
      </c>
      <c r="H45" s="86">
        <v>5</v>
      </c>
      <c r="I45" s="87">
        <v>2</v>
      </c>
      <c r="J45" s="70">
        <f t="shared" si="5"/>
        <v>0.4</v>
      </c>
      <c r="K45" s="37">
        <f t="shared" si="2"/>
        <v>4</v>
      </c>
      <c r="L45" s="37">
        <v>0</v>
      </c>
      <c r="M45" s="70">
        <f t="shared" si="6"/>
        <v>0</v>
      </c>
      <c r="N45" s="35"/>
    </row>
    <row r="46" spans="1:14" s="32" customFormat="1" ht="14.25" customHeight="1" x14ac:dyDescent="0.25">
      <c r="A46" s="49">
        <v>0.57291666666666663</v>
      </c>
      <c r="B46" s="37">
        <f t="shared" si="3"/>
        <v>14</v>
      </c>
      <c r="C46" s="37">
        <f t="shared" si="0"/>
        <v>7</v>
      </c>
      <c r="D46" s="70">
        <f t="shared" si="1"/>
        <v>0.5</v>
      </c>
      <c r="E46" s="86">
        <v>4</v>
      </c>
      <c r="F46" s="37">
        <v>4</v>
      </c>
      <c r="G46" s="70">
        <f t="shared" si="4"/>
        <v>1</v>
      </c>
      <c r="H46" s="86">
        <v>10</v>
      </c>
      <c r="I46" s="87">
        <v>3</v>
      </c>
      <c r="J46" s="70">
        <f t="shared" si="5"/>
        <v>0.3</v>
      </c>
      <c r="K46" s="37">
        <f t="shared" si="2"/>
        <v>4</v>
      </c>
      <c r="L46" s="37">
        <v>0</v>
      </c>
      <c r="M46" s="70">
        <f t="shared" si="6"/>
        <v>0</v>
      </c>
      <c r="N46" s="35"/>
    </row>
    <row r="47" spans="1:14" s="32" customFormat="1" ht="14.25" customHeight="1" x14ac:dyDescent="0.25">
      <c r="A47" s="49">
        <v>0.58333333333333337</v>
      </c>
      <c r="B47" s="37">
        <f t="shared" si="3"/>
        <v>11</v>
      </c>
      <c r="C47" s="37">
        <f t="shared" si="0"/>
        <v>3</v>
      </c>
      <c r="D47" s="70">
        <f t="shared" si="1"/>
        <v>0.27272727272727271</v>
      </c>
      <c r="E47" s="86">
        <v>3</v>
      </c>
      <c r="F47" s="37">
        <v>1</v>
      </c>
      <c r="G47" s="70">
        <f t="shared" si="4"/>
        <v>0.33333333333333331</v>
      </c>
      <c r="H47" s="86">
        <v>8</v>
      </c>
      <c r="I47" s="87">
        <v>2</v>
      </c>
      <c r="J47" s="70">
        <f t="shared" si="5"/>
        <v>0.25</v>
      </c>
      <c r="K47" s="37">
        <f t="shared" si="2"/>
        <v>3</v>
      </c>
      <c r="L47" s="37">
        <v>0</v>
      </c>
      <c r="M47" s="70">
        <f t="shared" si="6"/>
        <v>0</v>
      </c>
      <c r="N47" s="35"/>
    </row>
    <row r="48" spans="1:14" s="32" customFormat="1" ht="14.25" customHeight="1" x14ac:dyDescent="0.25">
      <c r="A48" s="49">
        <v>0.59375</v>
      </c>
      <c r="B48" s="37">
        <f t="shared" si="3"/>
        <v>9</v>
      </c>
      <c r="C48" s="37">
        <f t="shared" si="0"/>
        <v>6</v>
      </c>
      <c r="D48" s="70">
        <f t="shared" si="1"/>
        <v>0.66666666666666663</v>
      </c>
      <c r="E48" s="86">
        <v>3</v>
      </c>
      <c r="F48" s="37">
        <v>3</v>
      </c>
      <c r="G48" s="70">
        <f t="shared" si="4"/>
        <v>1</v>
      </c>
      <c r="H48" s="86">
        <v>6</v>
      </c>
      <c r="I48" s="87">
        <v>3</v>
      </c>
      <c r="J48" s="70">
        <f t="shared" si="5"/>
        <v>0.5</v>
      </c>
      <c r="K48" s="37">
        <f t="shared" si="2"/>
        <v>3</v>
      </c>
      <c r="L48" s="37">
        <v>0</v>
      </c>
      <c r="M48" s="70">
        <f t="shared" si="6"/>
        <v>0</v>
      </c>
      <c r="N48" s="35"/>
    </row>
    <row r="49" spans="1:14" s="32" customFormat="1" ht="14.25" customHeight="1" x14ac:dyDescent="0.25">
      <c r="A49" s="49">
        <v>0.60416666666666663</v>
      </c>
      <c r="B49" s="37">
        <f t="shared" si="3"/>
        <v>16</v>
      </c>
      <c r="C49" s="37">
        <f t="shared" si="0"/>
        <v>5</v>
      </c>
      <c r="D49" s="70">
        <f t="shared" si="1"/>
        <v>0.3125</v>
      </c>
      <c r="E49" s="86">
        <v>3</v>
      </c>
      <c r="F49" s="37">
        <v>3</v>
      </c>
      <c r="G49" s="70">
        <f t="shared" si="4"/>
        <v>1</v>
      </c>
      <c r="H49" s="86">
        <v>13</v>
      </c>
      <c r="I49" s="87">
        <v>2</v>
      </c>
      <c r="J49" s="70">
        <f t="shared" si="5"/>
        <v>0.15384615384615385</v>
      </c>
      <c r="K49" s="37">
        <f t="shared" si="2"/>
        <v>3</v>
      </c>
      <c r="L49" s="37">
        <v>0</v>
      </c>
      <c r="M49" s="70">
        <f t="shared" si="6"/>
        <v>0</v>
      </c>
      <c r="N49" s="35"/>
    </row>
    <row r="50" spans="1:14" s="32" customFormat="1" ht="14.25" customHeight="1" x14ac:dyDescent="0.25">
      <c r="A50" s="49">
        <v>0.61458333333333337</v>
      </c>
      <c r="B50" s="37">
        <f t="shared" si="3"/>
        <v>10</v>
      </c>
      <c r="C50" s="37">
        <f t="shared" si="0"/>
        <v>6</v>
      </c>
      <c r="D50" s="70">
        <f t="shared" si="1"/>
        <v>0.6</v>
      </c>
      <c r="E50" s="86">
        <v>4</v>
      </c>
      <c r="F50" s="37">
        <v>3</v>
      </c>
      <c r="G50" s="70">
        <f t="shared" si="4"/>
        <v>0.75</v>
      </c>
      <c r="H50" s="86">
        <v>6</v>
      </c>
      <c r="I50" s="87">
        <v>3</v>
      </c>
      <c r="J50" s="70">
        <f t="shared" si="5"/>
        <v>0.5</v>
      </c>
      <c r="K50" s="37">
        <f t="shared" si="2"/>
        <v>4</v>
      </c>
      <c r="L50" s="37">
        <v>0</v>
      </c>
      <c r="M50" s="70">
        <f t="shared" si="6"/>
        <v>0</v>
      </c>
      <c r="N50" s="35"/>
    </row>
    <row r="51" spans="1:14" s="32" customFormat="1" ht="14.25" customHeight="1" x14ac:dyDescent="0.25">
      <c r="A51" s="49">
        <v>0.625</v>
      </c>
      <c r="B51" s="37">
        <f t="shared" si="3"/>
        <v>14</v>
      </c>
      <c r="C51" s="37">
        <f t="shared" si="0"/>
        <v>3</v>
      </c>
      <c r="D51" s="70">
        <f t="shared" si="1"/>
        <v>0.21428571428571427</v>
      </c>
      <c r="E51" s="86">
        <v>2</v>
      </c>
      <c r="F51" s="37">
        <v>2</v>
      </c>
      <c r="G51" s="70">
        <f t="shared" si="4"/>
        <v>1</v>
      </c>
      <c r="H51" s="86">
        <v>12</v>
      </c>
      <c r="I51" s="87">
        <v>1</v>
      </c>
      <c r="J51" s="70">
        <f t="shared" si="5"/>
        <v>8.3333333333333329E-2</v>
      </c>
      <c r="K51" s="37">
        <f t="shared" si="2"/>
        <v>2</v>
      </c>
      <c r="L51" s="37">
        <v>0</v>
      </c>
      <c r="M51" s="70">
        <f t="shared" si="6"/>
        <v>0</v>
      </c>
      <c r="N51" s="35"/>
    </row>
    <row r="52" spans="1:14" s="32" customFormat="1" ht="14.25" customHeight="1" x14ac:dyDescent="0.25">
      <c r="A52" s="49">
        <v>0.63541666666666663</v>
      </c>
      <c r="B52" s="37">
        <f t="shared" si="3"/>
        <v>16</v>
      </c>
      <c r="C52" s="37">
        <f t="shared" si="0"/>
        <v>7</v>
      </c>
      <c r="D52" s="70">
        <f t="shared" si="1"/>
        <v>0.4375</v>
      </c>
      <c r="E52" s="86">
        <v>4</v>
      </c>
      <c r="F52" s="37">
        <v>3</v>
      </c>
      <c r="G52" s="70">
        <f t="shared" si="4"/>
        <v>0.75</v>
      </c>
      <c r="H52" s="86">
        <v>12</v>
      </c>
      <c r="I52" s="87">
        <v>4</v>
      </c>
      <c r="J52" s="70">
        <f t="shared" si="5"/>
        <v>0.33333333333333331</v>
      </c>
      <c r="K52" s="37">
        <f t="shared" si="2"/>
        <v>4</v>
      </c>
      <c r="L52" s="37">
        <v>0</v>
      </c>
      <c r="M52" s="70">
        <f t="shared" si="6"/>
        <v>0</v>
      </c>
      <c r="N52" s="35"/>
    </row>
    <row r="53" spans="1:14" s="32" customFormat="1" ht="14.25" customHeight="1" x14ac:dyDescent="0.25">
      <c r="A53" s="49">
        <v>0.64583333333333337</v>
      </c>
      <c r="B53" s="37">
        <f t="shared" si="3"/>
        <v>26</v>
      </c>
      <c r="C53" s="37">
        <f t="shared" si="0"/>
        <v>8</v>
      </c>
      <c r="D53" s="70">
        <f t="shared" si="1"/>
        <v>0.30769230769230771</v>
      </c>
      <c r="E53" s="86">
        <v>9</v>
      </c>
      <c r="F53" s="37">
        <v>1</v>
      </c>
      <c r="G53" s="70">
        <f t="shared" si="4"/>
        <v>0.1111111111111111</v>
      </c>
      <c r="H53" s="86">
        <v>17</v>
      </c>
      <c r="I53" s="87">
        <v>7</v>
      </c>
      <c r="J53" s="70">
        <f t="shared" si="5"/>
        <v>0.41176470588235292</v>
      </c>
      <c r="K53" s="37">
        <f t="shared" si="2"/>
        <v>9</v>
      </c>
      <c r="L53" s="37">
        <v>0</v>
      </c>
      <c r="M53" s="70">
        <f t="shared" si="6"/>
        <v>0</v>
      </c>
      <c r="N53" s="35"/>
    </row>
    <row r="54" spans="1:14" s="32" customFormat="1" ht="14.25" customHeight="1" x14ac:dyDescent="0.25">
      <c r="A54" s="49">
        <v>0.65625</v>
      </c>
      <c r="B54" s="37">
        <f t="shared" si="3"/>
        <v>27</v>
      </c>
      <c r="C54" s="37">
        <f t="shared" si="0"/>
        <v>8</v>
      </c>
      <c r="D54" s="70">
        <f t="shared" si="1"/>
        <v>0.29629629629629628</v>
      </c>
      <c r="E54" s="86">
        <v>6</v>
      </c>
      <c r="F54" s="37">
        <v>5</v>
      </c>
      <c r="G54" s="70">
        <f t="shared" si="4"/>
        <v>0.83333333333333337</v>
      </c>
      <c r="H54" s="86">
        <v>21</v>
      </c>
      <c r="I54" s="87">
        <v>3</v>
      </c>
      <c r="J54" s="70">
        <f t="shared" si="5"/>
        <v>0.14285714285714285</v>
      </c>
      <c r="K54" s="37">
        <f t="shared" si="2"/>
        <v>6</v>
      </c>
      <c r="L54" s="37">
        <v>1</v>
      </c>
      <c r="M54" s="70">
        <f t="shared" si="6"/>
        <v>0.16666666666666666</v>
      </c>
      <c r="N54" s="35"/>
    </row>
    <row r="55" spans="1:14" s="32" customFormat="1" ht="14.25" customHeight="1" x14ac:dyDescent="0.25">
      <c r="A55" s="49">
        <v>0.66666666666666663</v>
      </c>
      <c r="B55" s="37">
        <f t="shared" si="3"/>
        <v>35</v>
      </c>
      <c r="C55" s="37">
        <f t="shared" si="0"/>
        <v>6</v>
      </c>
      <c r="D55" s="70">
        <f t="shared" si="1"/>
        <v>0.17142857142857143</v>
      </c>
      <c r="E55" s="86">
        <v>3</v>
      </c>
      <c r="F55" s="37">
        <v>3</v>
      </c>
      <c r="G55" s="70">
        <f t="shared" si="4"/>
        <v>1</v>
      </c>
      <c r="H55" s="86">
        <v>32</v>
      </c>
      <c r="I55" s="87">
        <v>3</v>
      </c>
      <c r="J55" s="70">
        <f t="shared" si="5"/>
        <v>9.375E-2</v>
      </c>
      <c r="K55" s="37">
        <f t="shared" si="2"/>
        <v>3</v>
      </c>
      <c r="L55" s="37">
        <v>0</v>
      </c>
      <c r="M55" s="70">
        <f t="shared" si="6"/>
        <v>0</v>
      </c>
      <c r="N55" s="35"/>
    </row>
    <row r="56" spans="1:14" s="32" customFormat="1" ht="14.25" customHeight="1" x14ac:dyDescent="0.25">
      <c r="A56" s="49">
        <v>0.67708333333333337</v>
      </c>
      <c r="B56" s="37">
        <f t="shared" si="3"/>
        <v>41</v>
      </c>
      <c r="C56" s="37">
        <f t="shared" si="0"/>
        <v>8</v>
      </c>
      <c r="D56" s="70">
        <f t="shared" si="1"/>
        <v>0.1951219512195122</v>
      </c>
      <c r="E56" s="86">
        <v>4</v>
      </c>
      <c r="F56" s="37">
        <v>4</v>
      </c>
      <c r="G56" s="70">
        <f t="shared" si="4"/>
        <v>1</v>
      </c>
      <c r="H56" s="86">
        <v>37</v>
      </c>
      <c r="I56" s="87">
        <v>4</v>
      </c>
      <c r="J56" s="70">
        <f t="shared" si="5"/>
        <v>0.10810810810810811</v>
      </c>
      <c r="K56" s="37">
        <f t="shared" si="2"/>
        <v>4</v>
      </c>
      <c r="L56" s="37">
        <v>0</v>
      </c>
      <c r="M56" s="70">
        <f t="shared" si="6"/>
        <v>0</v>
      </c>
      <c r="N56" s="35"/>
    </row>
    <row r="57" spans="1:14" s="32" customFormat="1" ht="14.25" customHeight="1" x14ac:dyDescent="0.25">
      <c r="A57" s="49">
        <v>0.6875</v>
      </c>
      <c r="B57" s="37">
        <f t="shared" si="3"/>
        <v>30</v>
      </c>
      <c r="C57" s="37">
        <f t="shared" si="0"/>
        <v>8</v>
      </c>
      <c r="D57" s="70">
        <f t="shared" si="1"/>
        <v>0.26666666666666666</v>
      </c>
      <c r="E57" s="86">
        <v>3</v>
      </c>
      <c r="F57" s="37">
        <v>2</v>
      </c>
      <c r="G57" s="70">
        <f t="shared" si="4"/>
        <v>0.66666666666666663</v>
      </c>
      <c r="H57" s="86">
        <v>27</v>
      </c>
      <c r="I57" s="87">
        <v>6</v>
      </c>
      <c r="J57" s="70">
        <f t="shared" si="5"/>
        <v>0.22222222222222221</v>
      </c>
      <c r="K57" s="37">
        <f t="shared" si="2"/>
        <v>3</v>
      </c>
      <c r="L57" s="37">
        <v>0</v>
      </c>
      <c r="M57" s="70">
        <f t="shared" si="6"/>
        <v>0</v>
      </c>
      <c r="N57" s="35"/>
    </row>
    <row r="58" spans="1:14" s="32" customFormat="1" ht="14.25" customHeight="1" x14ac:dyDescent="0.25">
      <c r="A58" s="49">
        <v>0.69791666666666663</v>
      </c>
      <c r="B58" s="37">
        <f t="shared" si="3"/>
        <v>50</v>
      </c>
      <c r="C58" s="37">
        <f t="shared" si="0"/>
        <v>19</v>
      </c>
      <c r="D58" s="70">
        <f t="shared" si="1"/>
        <v>0.38</v>
      </c>
      <c r="E58" s="86">
        <v>11</v>
      </c>
      <c r="F58" s="37">
        <v>11</v>
      </c>
      <c r="G58" s="70">
        <f t="shared" si="4"/>
        <v>1</v>
      </c>
      <c r="H58" s="86">
        <v>39</v>
      </c>
      <c r="I58" s="87">
        <v>8</v>
      </c>
      <c r="J58" s="70">
        <f t="shared" si="5"/>
        <v>0.20512820512820512</v>
      </c>
      <c r="K58" s="37">
        <f t="shared" si="2"/>
        <v>11</v>
      </c>
      <c r="L58" s="37">
        <v>1</v>
      </c>
      <c r="M58" s="70">
        <f t="shared" si="6"/>
        <v>9.0909090909090912E-2</v>
      </c>
      <c r="N58" s="35"/>
    </row>
    <row r="59" spans="1:14" s="32" customFormat="1" ht="14.25" customHeight="1" x14ac:dyDescent="0.25">
      <c r="A59" s="49">
        <v>0.70833333333333337</v>
      </c>
      <c r="B59" s="37">
        <f t="shared" si="3"/>
        <v>49</v>
      </c>
      <c r="C59" s="37">
        <f t="shared" si="0"/>
        <v>10</v>
      </c>
      <c r="D59" s="70">
        <f t="shared" si="1"/>
        <v>0.20408163265306123</v>
      </c>
      <c r="E59" s="86">
        <v>6</v>
      </c>
      <c r="F59" s="37">
        <v>6</v>
      </c>
      <c r="G59" s="70">
        <f t="shared" si="4"/>
        <v>1</v>
      </c>
      <c r="H59" s="86">
        <v>43</v>
      </c>
      <c r="I59" s="87">
        <v>4</v>
      </c>
      <c r="J59" s="70">
        <f t="shared" si="5"/>
        <v>9.3023255813953487E-2</v>
      </c>
      <c r="K59" s="37">
        <f t="shared" si="2"/>
        <v>6</v>
      </c>
      <c r="L59" s="37">
        <v>0</v>
      </c>
      <c r="M59" s="70">
        <f t="shared" si="6"/>
        <v>0</v>
      </c>
      <c r="N59" s="35"/>
    </row>
    <row r="60" spans="1:14" s="32" customFormat="1" ht="14.25" customHeight="1" x14ac:dyDescent="0.25">
      <c r="A60" s="49">
        <v>0.71875</v>
      </c>
      <c r="B60" s="37">
        <f t="shared" si="3"/>
        <v>33</v>
      </c>
      <c r="C60" s="37">
        <f t="shared" si="0"/>
        <v>8</v>
      </c>
      <c r="D60" s="70">
        <f t="shared" si="1"/>
        <v>0.24242424242424243</v>
      </c>
      <c r="E60" s="86">
        <v>5</v>
      </c>
      <c r="F60" s="37">
        <v>2</v>
      </c>
      <c r="G60" s="70">
        <f t="shared" si="4"/>
        <v>0.4</v>
      </c>
      <c r="H60" s="86">
        <v>28</v>
      </c>
      <c r="I60" s="87">
        <v>6</v>
      </c>
      <c r="J60" s="70">
        <f t="shared" si="5"/>
        <v>0.21428571428571427</v>
      </c>
      <c r="K60" s="37">
        <f t="shared" si="2"/>
        <v>5</v>
      </c>
      <c r="L60" s="37">
        <v>0</v>
      </c>
      <c r="M60" s="70">
        <f t="shared" si="6"/>
        <v>0</v>
      </c>
      <c r="N60" s="35"/>
    </row>
    <row r="61" spans="1:14" s="32" customFormat="1" ht="14.25" customHeight="1" x14ac:dyDescent="0.25">
      <c r="A61" s="49">
        <v>0.72916666666666663</v>
      </c>
      <c r="B61" s="37">
        <f t="shared" si="3"/>
        <v>25</v>
      </c>
      <c r="C61" s="37">
        <f t="shared" si="0"/>
        <v>5</v>
      </c>
      <c r="D61" s="70">
        <f t="shared" si="1"/>
        <v>0.2</v>
      </c>
      <c r="E61" s="86">
        <v>4</v>
      </c>
      <c r="F61" s="37">
        <v>3</v>
      </c>
      <c r="G61" s="70">
        <f t="shared" si="4"/>
        <v>0.75</v>
      </c>
      <c r="H61" s="86">
        <v>21</v>
      </c>
      <c r="I61" s="87">
        <v>2</v>
      </c>
      <c r="J61" s="70">
        <f t="shared" si="5"/>
        <v>9.5238095238095233E-2</v>
      </c>
      <c r="K61" s="37">
        <f t="shared" si="2"/>
        <v>4</v>
      </c>
      <c r="L61" s="37">
        <v>0</v>
      </c>
      <c r="M61" s="70">
        <f t="shared" si="6"/>
        <v>0</v>
      </c>
      <c r="N61" s="35"/>
    </row>
    <row r="62" spans="1:14" s="32" customFormat="1" ht="14.25" customHeight="1" x14ac:dyDescent="0.25">
      <c r="A62" s="49">
        <v>0.73958333333333337</v>
      </c>
      <c r="B62" s="37">
        <f t="shared" si="3"/>
        <v>27</v>
      </c>
      <c r="C62" s="37">
        <f t="shared" si="0"/>
        <v>9</v>
      </c>
      <c r="D62" s="70">
        <f t="shared" si="1"/>
        <v>0.33333333333333331</v>
      </c>
      <c r="E62" s="86">
        <v>6</v>
      </c>
      <c r="F62" s="37">
        <v>3</v>
      </c>
      <c r="G62" s="70">
        <f t="shared" si="4"/>
        <v>0.5</v>
      </c>
      <c r="H62" s="86">
        <v>21</v>
      </c>
      <c r="I62" s="87">
        <v>6</v>
      </c>
      <c r="J62" s="70">
        <f t="shared" si="5"/>
        <v>0.2857142857142857</v>
      </c>
      <c r="K62" s="37">
        <f t="shared" si="2"/>
        <v>6</v>
      </c>
      <c r="L62" s="37">
        <v>0</v>
      </c>
      <c r="M62" s="70">
        <f t="shared" si="6"/>
        <v>0</v>
      </c>
      <c r="N62" s="35"/>
    </row>
    <row r="63" spans="1:14" s="32" customFormat="1" ht="14.25" customHeight="1" x14ac:dyDescent="0.25">
      <c r="A63" s="49">
        <v>0.75</v>
      </c>
      <c r="B63" s="37">
        <f t="shared" si="3"/>
        <v>20</v>
      </c>
      <c r="C63" s="37">
        <f t="shared" si="0"/>
        <v>6</v>
      </c>
      <c r="D63" s="70">
        <f t="shared" si="1"/>
        <v>0.3</v>
      </c>
      <c r="E63" s="86">
        <v>6</v>
      </c>
      <c r="F63" s="37">
        <v>2</v>
      </c>
      <c r="G63" s="70">
        <f t="shared" si="4"/>
        <v>0.33333333333333331</v>
      </c>
      <c r="H63" s="86">
        <v>14</v>
      </c>
      <c r="I63" s="87">
        <v>4</v>
      </c>
      <c r="J63" s="70">
        <f t="shared" si="5"/>
        <v>0.2857142857142857</v>
      </c>
      <c r="K63" s="37">
        <f t="shared" si="2"/>
        <v>6</v>
      </c>
      <c r="L63" s="37">
        <v>0</v>
      </c>
      <c r="M63" s="70">
        <f t="shared" si="6"/>
        <v>0</v>
      </c>
      <c r="N63" s="35"/>
    </row>
    <row r="64" spans="1:14" s="32" customFormat="1" ht="14.25" customHeight="1" x14ac:dyDescent="0.25">
      <c r="A64" s="49">
        <v>0.76041666666666663</v>
      </c>
      <c r="B64" s="37">
        <f t="shared" si="3"/>
        <v>12</v>
      </c>
      <c r="C64" s="37">
        <f t="shared" si="0"/>
        <v>6</v>
      </c>
      <c r="D64" s="70">
        <f t="shared" si="1"/>
        <v>0.5</v>
      </c>
      <c r="E64" s="86">
        <v>3</v>
      </c>
      <c r="F64" s="37">
        <v>3</v>
      </c>
      <c r="G64" s="70">
        <f t="shared" si="4"/>
        <v>1</v>
      </c>
      <c r="H64" s="86">
        <v>9</v>
      </c>
      <c r="I64" s="87">
        <v>3</v>
      </c>
      <c r="J64" s="70">
        <f t="shared" si="5"/>
        <v>0.33333333333333331</v>
      </c>
      <c r="K64" s="37">
        <f t="shared" si="2"/>
        <v>3</v>
      </c>
      <c r="L64" s="37">
        <v>0</v>
      </c>
      <c r="M64" s="70">
        <f t="shared" si="6"/>
        <v>0</v>
      </c>
    </row>
    <row r="65" spans="1:13" s="32" customFormat="1" ht="14.25" customHeight="1" x14ac:dyDescent="0.25">
      <c r="A65" s="49">
        <v>0.77083333333333337</v>
      </c>
      <c r="B65" s="37">
        <f t="shared" si="3"/>
        <v>13</v>
      </c>
      <c r="C65" s="37">
        <f t="shared" si="0"/>
        <v>4</v>
      </c>
      <c r="D65" s="70">
        <f t="shared" si="1"/>
        <v>0.30769230769230771</v>
      </c>
      <c r="E65" s="86">
        <v>2</v>
      </c>
      <c r="F65" s="37">
        <v>2</v>
      </c>
      <c r="G65" s="70">
        <f t="shared" si="4"/>
        <v>1</v>
      </c>
      <c r="H65" s="86">
        <v>11</v>
      </c>
      <c r="I65" s="87">
        <v>2</v>
      </c>
      <c r="J65" s="70">
        <f t="shared" si="5"/>
        <v>0.18181818181818182</v>
      </c>
      <c r="K65" s="37">
        <f t="shared" si="2"/>
        <v>2</v>
      </c>
      <c r="L65" s="37">
        <v>0</v>
      </c>
      <c r="M65" s="70">
        <f t="shared" si="6"/>
        <v>0</v>
      </c>
    </row>
    <row r="66" spans="1:13" s="32" customFormat="1" ht="14.25" customHeight="1" thickBot="1" x14ac:dyDescent="0.3">
      <c r="A66" s="49">
        <v>0.78125</v>
      </c>
      <c r="B66" s="37">
        <f t="shared" si="3"/>
        <v>8</v>
      </c>
      <c r="C66" s="37">
        <f t="shared" si="0"/>
        <v>1</v>
      </c>
      <c r="D66" s="70">
        <f t="shared" si="1"/>
        <v>0.125</v>
      </c>
      <c r="E66" s="86">
        <v>2</v>
      </c>
      <c r="F66" s="37">
        <v>0</v>
      </c>
      <c r="G66" s="70">
        <f t="shared" si="4"/>
        <v>0</v>
      </c>
      <c r="H66" s="86">
        <v>6</v>
      </c>
      <c r="I66" s="87">
        <v>1</v>
      </c>
      <c r="J66" s="70">
        <f t="shared" si="5"/>
        <v>0.16666666666666666</v>
      </c>
      <c r="K66" s="37">
        <f t="shared" si="2"/>
        <v>2</v>
      </c>
      <c r="L66" s="37">
        <v>0</v>
      </c>
      <c r="M66" s="70">
        <f t="shared" si="6"/>
        <v>0</v>
      </c>
    </row>
    <row r="67" spans="1:13" ht="14.25" customHeight="1" thickTop="1" thickBot="1" x14ac:dyDescent="0.3">
      <c r="A67" s="71" t="s">
        <v>2</v>
      </c>
      <c r="B67" s="71">
        <f>SUM(B15:B66)</f>
        <v>852</v>
      </c>
      <c r="C67" s="71">
        <f>SUM(C15:C66)</f>
        <v>276</v>
      </c>
      <c r="D67" s="72">
        <f>IFERROR(IF(AND(B67=0,C67=0),0,C67/B67),0)</f>
        <v>0.323943661971831</v>
      </c>
      <c r="E67" s="71">
        <f>SUM(E15:E66)</f>
        <v>186</v>
      </c>
      <c r="F67" s="71">
        <f>SUM(F15:F66)</f>
        <v>125</v>
      </c>
      <c r="G67" s="72">
        <f>IFERROR(IF(AND(E67=0,F67=0),0,F67/E67),0)</f>
        <v>0.67204301075268813</v>
      </c>
      <c r="H67" s="71">
        <f>SUM(H15:H66)</f>
        <v>666</v>
      </c>
      <c r="I67" s="71">
        <f>SUM(I15:I66)</f>
        <v>151</v>
      </c>
      <c r="J67" s="72">
        <f>IFERROR(IF(AND(H67=0,I67=0),0,I67/H67),0)</f>
        <v>0.22672672672672672</v>
      </c>
      <c r="K67" s="71">
        <f>SUM(K15:K66)</f>
        <v>186</v>
      </c>
      <c r="L67" s="71">
        <f>SUM(L15:L66)</f>
        <v>5</v>
      </c>
      <c r="M67" s="72">
        <f>IFERROR(IF(AND(K67=0,L67=0),0,L67/K67),0)</f>
        <v>2.6881720430107527E-2</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3"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2E36F-5CA1-479F-A0DF-A13723E523ED}">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22</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52</v>
      </c>
      <c r="C15" s="37">
        <f t="shared" ref="C15:C66" si="0">F15+I15</f>
        <v>52</v>
      </c>
      <c r="D15" s="70">
        <f t="shared" ref="D15:D66" si="1">IF(OR(B15=0,C15=0),0,C15/B15)</f>
        <v>1</v>
      </c>
      <c r="E15" s="86">
        <v>6</v>
      </c>
      <c r="F15" s="37">
        <v>6</v>
      </c>
      <c r="G15" s="70">
        <f>IF(OR(E15=0,F15=0),0,F15/E15)</f>
        <v>1</v>
      </c>
      <c r="H15" s="86">
        <v>46</v>
      </c>
      <c r="I15" s="37">
        <v>46</v>
      </c>
      <c r="J15" s="70">
        <f>IF(OR(H15=0,I15=0),0,I15/H15)</f>
        <v>1</v>
      </c>
      <c r="K15" s="37">
        <f t="shared" ref="K15:K66" si="2">E15</f>
        <v>6</v>
      </c>
      <c r="L15" s="37">
        <v>4</v>
      </c>
      <c r="M15" s="70">
        <f>IF(OR(K15=0,L15=0),0,L15/K15)</f>
        <v>0.66666666666666663</v>
      </c>
      <c r="N15" s="35"/>
    </row>
    <row r="16" spans="1:14" s="32" customFormat="1" ht="14.25" customHeight="1" x14ac:dyDescent="0.25">
      <c r="A16" s="49">
        <v>0.26041666666666669</v>
      </c>
      <c r="B16" s="37">
        <f t="shared" ref="B16:B66" si="3">E16+H16</f>
        <v>77</v>
      </c>
      <c r="C16" s="37">
        <f t="shared" si="0"/>
        <v>76</v>
      </c>
      <c r="D16" s="70">
        <f t="shared" si="1"/>
        <v>0.98701298701298701</v>
      </c>
      <c r="E16" s="86">
        <v>14</v>
      </c>
      <c r="F16" s="37">
        <v>14</v>
      </c>
      <c r="G16" s="70">
        <f t="shared" ref="G16:G66" si="4">IF(OR(E16=0,F16=0),0,F16/E16)</f>
        <v>1</v>
      </c>
      <c r="H16" s="86">
        <v>63</v>
      </c>
      <c r="I16" s="37">
        <v>62</v>
      </c>
      <c r="J16" s="70">
        <f t="shared" ref="J16:J66" si="5">IF(OR(H16=0,I16=0),0,I16/H16)</f>
        <v>0.98412698412698407</v>
      </c>
      <c r="K16" s="37">
        <f t="shared" si="2"/>
        <v>14</v>
      </c>
      <c r="L16" s="37">
        <v>9</v>
      </c>
      <c r="M16" s="70">
        <f t="shared" ref="M16:M66" si="6">IF(OR(K16=0,L16=0),0,L16/K16)</f>
        <v>0.6428571428571429</v>
      </c>
      <c r="N16" s="35"/>
    </row>
    <row r="17" spans="1:14" s="32" customFormat="1" ht="14.25" customHeight="1" x14ac:dyDescent="0.25">
      <c r="A17" s="49">
        <v>0.27083333333333331</v>
      </c>
      <c r="B17" s="37">
        <f t="shared" si="3"/>
        <v>87</v>
      </c>
      <c r="C17" s="37">
        <f t="shared" si="0"/>
        <v>86</v>
      </c>
      <c r="D17" s="70">
        <f t="shared" si="1"/>
        <v>0.9885057471264368</v>
      </c>
      <c r="E17" s="86">
        <v>10</v>
      </c>
      <c r="F17" s="37">
        <v>10</v>
      </c>
      <c r="G17" s="70">
        <f t="shared" si="4"/>
        <v>1</v>
      </c>
      <c r="H17" s="86">
        <v>77</v>
      </c>
      <c r="I17" s="37">
        <v>76</v>
      </c>
      <c r="J17" s="70">
        <f t="shared" si="5"/>
        <v>0.98701298701298701</v>
      </c>
      <c r="K17" s="37">
        <f t="shared" si="2"/>
        <v>10</v>
      </c>
      <c r="L17" s="37">
        <v>6</v>
      </c>
      <c r="M17" s="70">
        <f t="shared" si="6"/>
        <v>0.6</v>
      </c>
      <c r="N17" s="35"/>
    </row>
    <row r="18" spans="1:14" s="32" customFormat="1" ht="14.25" customHeight="1" x14ac:dyDescent="0.25">
      <c r="A18" s="49">
        <v>0.28125</v>
      </c>
      <c r="B18" s="37">
        <f t="shared" si="3"/>
        <v>174</v>
      </c>
      <c r="C18" s="37">
        <f t="shared" si="0"/>
        <v>171</v>
      </c>
      <c r="D18" s="70">
        <f t="shared" si="1"/>
        <v>0.98275862068965514</v>
      </c>
      <c r="E18" s="86">
        <v>25</v>
      </c>
      <c r="F18" s="37">
        <v>24</v>
      </c>
      <c r="G18" s="70">
        <f t="shared" si="4"/>
        <v>0.96</v>
      </c>
      <c r="H18" s="86">
        <v>149</v>
      </c>
      <c r="I18" s="37">
        <v>147</v>
      </c>
      <c r="J18" s="70">
        <f t="shared" si="5"/>
        <v>0.98657718120805371</v>
      </c>
      <c r="K18" s="37">
        <f t="shared" si="2"/>
        <v>25</v>
      </c>
      <c r="L18" s="37">
        <v>19</v>
      </c>
      <c r="M18" s="70">
        <f t="shared" si="6"/>
        <v>0.76</v>
      </c>
      <c r="N18" s="35"/>
    </row>
    <row r="19" spans="1:14" s="32" customFormat="1" ht="14.25" customHeight="1" x14ac:dyDescent="0.25">
      <c r="A19" s="49">
        <v>0.29166666666666669</v>
      </c>
      <c r="B19" s="37">
        <f t="shared" si="3"/>
        <v>170</v>
      </c>
      <c r="C19" s="37">
        <f t="shared" si="0"/>
        <v>169</v>
      </c>
      <c r="D19" s="70">
        <f t="shared" si="1"/>
        <v>0.99411764705882355</v>
      </c>
      <c r="E19" s="86">
        <v>30</v>
      </c>
      <c r="F19" s="37">
        <v>30</v>
      </c>
      <c r="G19" s="70">
        <f t="shared" si="4"/>
        <v>1</v>
      </c>
      <c r="H19" s="86">
        <v>140</v>
      </c>
      <c r="I19" s="37">
        <v>139</v>
      </c>
      <c r="J19" s="70">
        <f t="shared" si="5"/>
        <v>0.99285714285714288</v>
      </c>
      <c r="K19" s="37">
        <f t="shared" si="2"/>
        <v>30</v>
      </c>
      <c r="L19" s="37">
        <v>22</v>
      </c>
      <c r="M19" s="70">
        <f t="shared" si="6"/>
        <v>0.73333333333333328</v>
      </c>
      <c r="N19" s="35"/>
    </row>
    <row r="20" spans="1:14" s="32" customFormat="1" ht="14.25" customHeight="1" x14ac:dyDescent="0.25">
      <c r="A20" s="49">
        <v>0.30208333333333331</v>
      </c>
      <c r="B20" s="37">
        <f t="shared" si="3"/>
        <v>196</v>
      </c>
      <c r="C20" s="37">
        <f t="shared" si="0"/>
        <v>193</v>
      </c>
      <c r="D20" s="70">
        <f t="shared" si="1"/>
        <v>0.98469387755102045</v>
      </c>
      <c r="E20" s="86">
        <v>24</v>
      </c>
      <c r="F20" s="37">
        <v>23</v>
      </c>
      <c r="G20" s="70">
        <f t="shared" si="4"/>
        <v>0.95833333333333337</v>
      </c>
      <c r="H20" s="86">
        <v>172</v>
      </c>
      <c r="I20" s="37">
        <v>170</v>
      </c>
      <c r="J20" s="70">
        <f t="shared" si="5"/>
        <v>0.98837209302325579</v>
      </c>
      <c r="K20" s="37">
        <f t="shared" si="2"/>
        <v>24</v>
      </c>
      <c r="L20" s="37">
        <v>14</v>
      </c>
      <c r="M20" s="70">
        <f t="shared" si="6"/>
        <v>0.58333333333333337</v>
      </c>
      <c r="N20" s="35"/>
    </row>
    <row r="21" spans="1:14" s="32" customFormat="1" ht="14.25" customHeight="1" x14ac:dyDescent="0.25">
      <c r="A21" s="49">
        <v>0.3125</v>
      </c>
      <c r="B21" s="37">
        <f t="shared" si="3"/>
        <v>194</v>
      </c>
      <c r="C21" s="37">
        <f t="shared" si="0"/>
        <v>191</v>
      </c>
      <c r="D21" s="70">
        <f t="shared" si="1"/>
        <v>0.98453608247422686</v>
      </c>
      <c r="E21" s="86">
        <v>34</v>
      </c>
      <c r="F21" s="37">
        <v>33</v>
      </c>
      <c r="G21" s="70">
        <f t="shared" si="4"/>
        <v>0.97058823529411764</v>
      </c>
      <c r="H21" s="86">
        <v>160</v>
      </c>
      <c r="I21" s="37">
        <v>158</v>
      </c>
      <c r="J21" s="70">
        <f t="shared" si="5"/>
        <v>0.98750000000000004</v>
      </c>
      <c r="K21" s="37">
        <f t="shared" si="2"/>
        <v>34</v>
      </c>
      <c r="L21" s="37">
        <v>25</v>
      </c>
      <c r="M21" s="70">
        <f t="shared" si="6"/>
        <v>0.73529411764705888</v>
      </c>
      <c r="N21" s="35"/>
    </row>
    <row r="22" spans="1:14" s="32" customFormat="1" ht="14.25" customHeight="1" x14ac:dyDescent="0.25">
      <c r="A22" s="49">
        <v>0.32291666666666669</v>
      </c>
      <c r="B22" s="37">
        <f t="shared" si="3"/>
        <v>178</v>
      </c>
      <c r="C22" s="37">
        <f t="shared" si="0"/>
        <v>176</v>
      </c>
      <c r="D22" s="70">
        <f t="shared" si="1"/>
        <v>0.9887640449438202</v>
      </c>
      <c r="E22" s="86">
        <v>31</v>
      </c>
      <c r="F22" s="37">
        <v>31</v>
      </c>
      <c r="G22" s="70">
        <f t="shared" si="4"/>
        <v>1</v>
      </c>
      <c r="H22" s="86">
        <v>147</v>
      </c>
      <c r="I22" s="37">
        <v>145</v>
      </c>
      <c r="J22" s="70">
        <f t="shared" si="5"/>
        <v>0.98639455782312924</v>
      </c>
      <c r="K22" s="37">
        <f t="shared" si="2"/>
        <v>31</v>
      </c>
      <c r="L22" s="37">
        <v>14</v>
      </c>
      <c r="M22" s="70">
        <f t="shared" si="6"/>
        <v>0.45161290322580644</v>
      </c>
      <c r="N22" s="35"/>
    </row>
    <row r="23" spans="1:14" s="32" customFormat="1" ht="14.25" customHeight="1" x14ac:dyDescent="0.25">
      <c r="A23" s="49">
        <v>0.33333333333333331</v>
      </c>
      <c r="B23" s="37">
        <f t="shared" si="3"/>
        <v>195</v>
      </c>
      <c r="C23" s="37">
        <f t="shared" si="0"/>
        <v>194</v>
      </c>
      <c r="D23" s="70">
        <f t="shared" si="1"/>
        <v>0.99487179487179489</v>
      </c>
      <c r="E23" s="86">
        <v>24</v>
      </c>
      <c r="F23" s="37">
        <v>24</v>
      </c>
      <c r="G23" s="70">
        <f t="shared" si="4"/>
        <v>1</v>
      </c>
      <c r="H23" s="86">
        <v>171</v>
      </c>
      <c r="I23" s="37">
        <v>170</v>
      </c>
      <c r="J23" s="70">
        <f t="shared" si="5"/>
        <v>0.99415204678362568</v>
      </c>
      <c r="K23" s="37">
        <f t="shared" si="2"/>
        <v>24</v>
      </c>
      <c r="L23" s="37">
        <v>14</v>
      </c>
      <c r="M23" s="70">
        <f t="shared" si="6"/>
        <v>0.58333333333333337</v>
      </c>
      <c r="N23" s="35"/>
    </row>
    <row r="24" spans="1:14" s="32" customFormat="1" ht="14.25" customHeight="1" x14ac:dyDescent="0.25">
      <c r="A24" s="49">
        <v>0.34375</v>
      </c>
      <c r="B24" s="37">
        <f t="shared" si="3"/>
        <v>213</v>
      </c>
      <c r="C24" s="37">
        <f t="shared" si="0"/>
        <v>212</v>
      </c>
      <c r="D24" s="70">
        <f t="shared" si="1"/>
        <v>0.99530516431924887</v>
      </c>
      <c r="E24" s="86">
        <v>46</v>
      </c>
      <c r="F24" s="37">
        <v>46</v>
      </c>
      <c r="G24" s="70">
        <f t="shared" si="4"/>
        <v>1</v>
      </c>
      <c r="H24" s="86">
        <v>167</v>
      </c>
      <c r="I24" s="37">
        <v>166</v>
      </c>
      <c r="J24" s="70">
        <f t="shared" si="5"/>
        <v>0.99401197604790414</v>
      </c>
      <c r="K24" s="37">
        <f t="shared" si="2"/>
        <v>46</v>
      </c>
      <c r="L24" s="37">
        <v>34</v>
      </c>
      <c r="M24" s="70">
        <f t="shared" si="6"/>
        <v>0.73913043478260865</v>
      </c>
      <c r="N24" s="35"/>
    </row>
    <row r="25" spans="1:14" s="32" customFormat="1" ht="14.25" customHeight="1" x14ac:dyDescent="0.25">
      <c r="A25" s="49">
        <v>0.35416666666666669</v>
      </c>
      <c r="B25" s="37">
        <f t="shared" si="3"/>
        <v>175</v>
      </c>
      <c r="C25" s="37">
        <f t="shared" si="0"/>
        <v>172</v>
      </c>
      <c r="D25" s="70">
        <f t="shared" si="1"/>
        <v>0.98285714285714287</v>
      </c>
      <c r="E25" s="86">
        <v>41</v>
      </c>
      <c r="F25" s="37">
        <v>41</v>
      </c>
      <c r="G25" s="70">
        <f t="shared" si="4"/>
        <v>1</v>
      </c>
      <c r="H25" s="86">
        <v>134</v>
      </c>
      <c r="I25" s="37">
        <v>131</v>
      </c>
      <c r="J25" s="70">
        <f t="shared" si="5"/>
        <v>0.97761194029850751</v>
      </c>
      <c r="K25" s="37">
        <f t="shared" si="2"/>
        <v>41</v>
      </c>
      <c r="L25" s="37">
        <v>28</v>
      </c>
      <c r="M25" s="70">
        <f t="shared" si="6"/>
        <v>0.68292682926829273</v>
      </c>
      <c r="N25" s="35"/>
    </row>
    <row r="26" spans="1:14" s="32" customFormat="1" ht="14.25" customHeight="1" x14ac:dyDescent="0.25">
      <c r="A26" s="49">
        <v>0.36458333333333331</v>
      </c>
      <c r="B26" s="37">
        <f t="shared" si="3"/>
        <v>183</v>
      </c>
      <c r="C26" s="37">
        <f t="shared" si="0"/>
        <v>182</v>
      </c>
      <c r="D26" s="70">
        <f t="shared" si="1"/>
        <v>0.99453551912568305</v>
      </c>
      <c r="E26" s="86">
        <v>40</v>
      </c>
      <c r="F26" s="37">
        <v>39</v>
      </c>
      <c r="G26" s="70">
        <f t="shared" si="4"/>
        <v>0.97499999999999998</v>
      </c>
      <c r="H26" s="86">
        <v>143</v>
      </c>
      <c r="I26" s="37">
        <v>143</v>
      </c>
      <c r="J26" s="70">
        <f t="shared" si="5"/>
        <v>1</v>
      </c>
      <c r="K26" s="37">
        <f t="shared" si="2"/>
        <v>40</v>
      </c>
      <c r="L26" s="37">
        <v>19</v>
      </c>
      <c r="M26" s="70">
        <f t="shared" si="6"/>
        <v>0.47499999999999998</v>
      </c>
      <c r="N26" s="35"/>
    </row>
    <row r="27" spans="1:14" s="32" customFormat="1" ht="14.25" customHeight="1" x14ac:dyDescent="0.25">
      <c r="A27" s="49">
        <v>0.375</v>
      </c>
      <c r="B27" s="87">
        <f t="shared" si="3"/>
        <v>0</v>
      </c>
      <c r="C27" s="87">
        <f t="shared" si="0"/>
        <v>5</v>
      </c>
      <c r="D27" s="70">
        <f t="shared" si="1"/>
        <v>0</v>
      </c>
      <c r="E27" s="84">
        <v>0</v>
      </c>
      <c r="F27" s="87">
        <v>0</v>
      </c>
      <c r="G27" s="70">
        <f t="shared" si="4"/>
        <v>0</v>
      </c>
      <c r="H27" s="84">
        <v>0</v>
      </c>
      <c r="I27" s="87">
        <v>5</v>
      </c>
      <c r="J27" s="70">
        <f t="shared" si="5"/>
        <v>0</v>
      </c>
      <c r="K27" s="87">
        <f t="shared" si="2"/>
        <v>0</v>
      </c>
      <c r="L27" s="87">
        <v>0</v>
      </c>
      <c r="M27" s="70">
        <f t="shared" si="6"/>
        <v>0</v>
      </c>
      <c r="N27" s="35"/>
    </row>
    <row r="28" spans="1:14" s="32" customFormat="1" ht="14.25" customHeight="1" x14ac:dyDescent="0.25">
      <c r="A28" s="49">
        <v>0.38541666666666669</v>
      </c>
      <c r="B28" s="87">
        <f t="shared" si="3"/>
        <v>0</v>
      </c>
      <c r="C28" s="87">
        <f t="shared" si="0"/>
        <v>0</v>
      </c>
      <c r="D28" s="70">
        <f t="shared" si="1"/>
        <v>0</v>
      </c>
      <c r="E28" s="84">
        <v>0</v>
      </c>
      <c r="F28" s="87">
        <v>0</v>
      </c>
      <c r="G28" s="70">
        <f t="shared" si="4"/>
        <v>0</v>
      </c>
      <c r="H28" s="84">
        <v>0</v>
      </c>
      <c r="I28" s="87">
        <v>0</v>
      </c>
      <c r="J28" s="70">
        <f t="shared" si="5"/>
        <v>0</v>
      </c>
      <c r="K28" s="87">
        <f t="shared" si="2"/>
        <v>0</v>
      </c>
      <c r="L28" s="87">
        <v>0</v>
      </c>
      <c r="M28" s="70">
        <f t="shared" si="6"/>
        <v>0</v>
      </c>
      <c r="N28" s="35"/>
    </row>
    <row r="29" spans="1:14" s="32" customFormat="1" ht="14.25" customHeight="1" x14ac:dyDescent="0.25">
      <c r="A29" s="49">
        <v>0.39583333333333331</v>
      </c>
      <c r="B29" s="87">
        <f t="shared" si="3"/>
        <v>0</v>
      </c>
      <c r="C29" s="87">
        <f t="shared" si="0"/>
        <v>0</v>
      </c>
      <c r="D29" s="70">
        <f t="shared" si="1"/>
        <v>0</v>
      </c>
      <c r="E29" s="84">
        <v>0</v>
      </c>
      <c r="F29" s="87">
        <v>0</v>
      </c>
      <c r="G29" s="70">
        <f t="shared" si="4"/>
        <v>0</v>
      </c>
      <c r="H29" s="84">
        <v>0</v>
      </c>
      <c r="I29" s="87">
        <v>0</v>
      </c>
      <c r="J29" s="70">
        <f t="shared" si="5"/>
        <v>0</v>
      </c>
      <c r="K29" s="87">
        <f t="shared" si="2"/>
        <v>0</v>
      </c>
      <c r="L29" s="87">
        <v>0</v>
      </c>
      <c r="M29" s="70">
        <f t="shared" si="6"/>
        <v>0</v>
      </c>
      <c r="N29" s="35"/>
    </row>
    <row r="30" spans="1:14" s="32" customFormat="1" ht="14.25" customHeight="1" x14ac:dyDescent="0.25">
      <c r="A30" s="49">
        <v>0.40625</v>
      </c>
      <c r="B30" s="37">
        <f t="shared" si="3"/>
        <v>105</v>
      </c>
      <c r="C30" s="37">
        <f t="shared" si="0"/>
        <v>76</v>
      </c>
      <c r="D30" s="70">
        <f t="shared" si="1"/>
        <v>0.72380952380952379</v>
      </c>
      <c r="E30" s="86">
        <v>33</v>
      </c>
      <c r="F30" s="37">
        <v>30</v>
      </c>
      <c r="G30" s="70">
        <f t="shared" si="4"/>
        <v>0.90909090909090906</v>
      </c>
      <c r="H30" s="86">
        <v>72</v>
      </c>
      <c r="I30" s="37">
        <v>46</v>
      </c>
      <c r="J30" s="70">
        <f t="shared" si="5"/>
        <v>0.63888888888888884</v>
      </c>
      <c r="K30" s="37">
        <f t="shared" si="2"/>
        <v>33</v>
      </c>
      <c r="L30" s="37">
        <v>21</v>
      </c>
      <c r="M30" s="70">
        <f t="shared" si="6"/>
        <v>0.63636363636363635</v>
      </c>
      <c r="N30" s="35"/>
    </row>
    <row r="31" spans="1:14" s="32" customFormat="1" ht="14.25" customHeight="1" x14ac:dyDescent="0.25">
      <c r="A31" s="49">
        <v>0.41666666666666669</v>
      </c>
      <c r="B31" s="37">
        <f t="shared" si="3"/>
        <v>120</v>
      </c>
      <c r="C31" s="37">
        <f t="shared" si="0"/>
        <v>120</v>
      </c>
      <c r="D31" s="70">
        <f t="shared" si="1"/>
        <v>1</v>
      </c>
      <c r="E31" s="86">
        <v>46</v>
      </c>
      <c r="F31" s="37">
        <v>46</v>
      </c>
      <c r="G31" s="70">
        <f t="shared" si="4"/>
        <v>1</v>
      </c>
      <c r="H31" s="86">
        <v>74</v>
      </c>
      <c r="I31" s="37">
        <v>74</v>
      </c>
      <c r="J31" s="70">
        <f t="shared" si="5"/>
        <v>1</v>
      </c>
      <c r="K31" s="37">
        <f t="shared" si="2"/>
        <v>46</v>
      </c>
      <c r="L31" s="37">
        <v>33</v>
      </c>
      <c r="M31" s="70">
        <f t="shared" si="6"/>
        <v>0.71739130434782605</v>
      </c>
      <c r="N31" s="35"/>
    </row>
    <row r="32" spans="1:14" s="32" customFormat="1" ht="14.25" customHeight="1" x14ac:dyDescent="0.25">
      <c r="A32" s="49">
        <v>0.42708333333333331</v>
      </c>
      <c r="B32" s="37">
        <f t="shared" si="3"/>
        <v>130</v>
      </c>
      <c r="C32" s="37">
        <f t="shared" si="0"/>
        <v>128</v>
      </c>
      <c r="D32" s="70">
        <f t="shared" si="1"/>
        <v>0.98461538461538467</v>
      </c>
      <c r="E32" s="86">
        <v>38</v>
      </c>
      <c r="F32" s="37">
        <v>38</v>
      </c>
      <c r="G32" s="70">
        <f t="shared" si="4"/>
        <v>1</v>
      </c>
      <c r="H32" s="86">
        <v>92</v>
      </c>
      <c r="I32" s="37">
        <v>90</v>
      </c>
      <c r="J32" s="70">
        <f t="shared" si="5"/>
        <v>0.97826086956521741</v>
      </c>
      <c r="K32" s="37">
        <f t="shared" si="2"/>
        <v>38</v>
      </c>
      <c r="L32" s="37">
        <v>29</v>
      </c>
      <c r="M32" s="70">
        <f t="shared" si="6"/>
        <v>0.76315789473684215</v>
      </c>
      <c r="N32" s="35"/>
    </row>
    <row r="33" spans="1:14" s="32" customFormat="1" ht="14.25" customHeight="1" x14ac:dyDescent="0.25">
      <c r="A33" s="49">
        <v>0.4375</v>
      </c>
      <c r="B33" s="37">
        <f t="shared" si="3"/>
        <v>107</v>
      </c>
      <c r="C33" s="37">
        <f t="shared" si="0"/>
        <v>105</v>
      </c>
      <c r="D33" s="70">
        <f t="shared" si="1"/>
        <v>0.98130841121495327</v>
      </c>
      <c r="E33" s="86">
        <v>45</v>
      </c>
      <c r="F33" s="37">
        <v>44</v>
      </c>
      <c r="G33" s="70">
        <f t="shared" si="4"/>
        <v>0.97777777777777775</v>
      </c>
      <c r="H33" s="86">
        <v>62</v>
      </c>
      <c r="I33" s="37">
        <v>61</v>
      </c>
      <c r="J33" s="70">
        <f t="shared" si="5"/>
        <v>0.9838709677419355</v>
      </c>
      <c r="K33" s="37">
        <f t="shared" si="2"/>
        <v>45</v>
      </c>
      <c r="L33" s="37">
        <v>36</v>
      </c>
      <c r="M33" s="70">
        <f t="shared" si="6"/>
        <v>0.8</v>
      </c>
      <c r="N33" s="35"/>
    </row>
    <row r="34" spans="1:14" s="32" customFormat="1" ht="14.25" customHeight="1" x14ac:dyDescent="0.25">
      <c r="A34" s="49">
        <v>0.44791666666666669</v>
      </c>
      <c r="B34" s="37">
        <f t="shared" si="3"/>
        <v>113</v>
      </c>
      <c r="C34" s="37">
        <f t="shared" si="0"/>
        <v>111</v>
      </c>
      <c r="D34" s="70">
        <f t="shared" si="1"/>
        <v>0.98230088495575218</v>
      </c>
      <c r="E34" s="86">
        <v>48</v>
      </c>
      <c r="F34" s="37">
        <v>47</v>
      </c>
      <c r="G34" s="70">
        <f t="shared" si="4"/>
        <v>0.97916666666666663</v>
      </c>
      <c r="H34" s="86">
        <v>65</v>
      </c>
      <c r="I34" s="37">
        <v>64</v>
      </c>
      <c r="J34" s="70">
        <f t="shared" si="5"/>
        <v>0.98461538461538467</v>
      </c>
      <c r="K34" s="37">
        <f t="shared" si="2"/>
        <v>48</v>
      </c>
      <c r="L34" s="37">
        <v>32</v>
      </c>
      <c r="M34" s="70">
        <f t="shared" si="6"/>
        <v>0.66666666666666663</v>
      </c>
      <c r="N34" s="35"/>
    </row>
    <row r="35" spans="1:14" s="32" customFormat="1" ht="14.25" customHeight="1" x14ac:dyDescent="0.25">
      <c r="A35" s="49">
        <v>0.45833333333333331</v>
      </c>
      <c r="B35" s="37">
        <f t="shared" si="3"/>
        <v>93</v>
      </c>
      <c r="C35" s="37">
        <f t="shared" si="0"/>
        <v>92</v>
      </c>
      <c r="D35" s="70">
        <f t="shared" si="1"/>
        <v>0.989247311827957</v>
      </c>
      <c r="E35" s="86">
        <v>49</v>
      </c>
      <c r="F35" s="37">
        <v>49</v>
      </c>
      <c r="G35" s="70">
        <f t="shared" si="4"/>
        <v>1</v>
      </c>
      <c r="H35" s="86">
        <v>44</v>
      </c>
      <c r="I35" s="37">
        <v>43</v>
      </c>
      <c r="J35" s="70">
        <f t="shared" si="5"/>
        <v>0.97727272727272729</v>
      </c>
      <c r="K35" s="37">
        <f t="shared" si="2"/>
        <v>49</v>
      </c>
      <c r="L35" s="37">
        <v>36</v>
      </c>
      <c r="M35" s="70">
        <f t="shared" si="6"/>
        <v>0.73469387755102045</v>
      </c>
      <c r="N35" s="35"/>
    </row>
    <row r="36" spans="1:14" s="32" customFormat="1" ht="14.25" customHeight="1" x14ac:dyDescent="0.25">
      <c r="A36" s="49">
        <v>0.46875</v>
      </c>
      <c r="B36" s="37">
        <f t="shared" si="3"/>
        <v>115</v>
      </c>
      <c r="C36" s="37">
        <f t="shared" si="0"/>
        <v>114</v>
      </c>
      <c r="D36" s="70">
        <f t="shared" si="1"/>
        <v>0.99130434782608701</v>
      </c>
      <c r="E36" s="86">
        <v>46</v>
      </c>
      <c r="F36" s="37">
        <v>46</v>
      </c>
      <c r="G36" s="70">
        <f t="shared" si="4"/>
        <v>1</v>
      </c>
      <c r="H36" s="86">
        <v>69</v>
      </c>
      <c r="I36" s="37">
        <v>68</v>
      </c>
      <c r="J36" s="70">
        <f t="shared" si="5"/>
        <v>0.98550724637681164</v>
      </c>
      <c r="K36" s="37">
        <f t="shared" si="2"/>
        <v>46</v>
      </c>
      <c r="L36" s="37">
        <v>34</v>
      </c>
      <c r="M36" s="70">
        <f t="shared" si="6"/>
        <v>0.73913043478260865</v>
      </c>
      <c r="N36" s="35"/>
    </row>
    <row r="37" spans="1:14" s="32" customFormat="1" ht="14.25" customHeight="1" x14ac:dyDescent="0.25">
      <c r="A37" s="49">
        <v>0.47916666666666669</v>
      </c>
      <c r="B37" s="37">
        <f t="shared" si="3"/>
        <v>107</v>
      </c>
      <c r="C37" s="37">
        <f t="shared" si="0"/>
        <v>106</v>
      </c>
      <c r="D37" s="70">
        <f t="shared" si="1"/>
        <v>0.99065420560747663</v>
      </c>
      <c r="E37" s="86">
        <v>39</v>
      </c>
      <c r="F37" s="37">
        <v>39</v>
      </c>
      <c r="G37" s="70">
        <f t="shared" si="4"/>
        <v>1</v>
      </c>
      <c r="H37" s="86">
        <v>68</v>
      </c>
      <c r="I37" s="37">
        <v>67</v>
      </c>
      <c r="J37" s="70">
        <f t="shared" si="5"/>
        <v>0.98529411764705888</v>
      </c>
      <c r="K37" s="37">
        <f t="shared" si="2"/>
        <v>39</v>
      </c>
      <c r="L37" s="37">
        <v>26</v>
      </c>
      <c r="M37" s="70">
        <f t="shared" si="6"/>
        <v>0.66666666666666663</v>
      </c>
      <c r="N37" s="35"/>
    </row>
    <row r="38" spans="1:14" s="32" customFormat="1" ht="14.25" customHeight="1" x14ac:dyDescent="0.25">
      <c r="A38" s="49">
        <v>0.48958333333333331</v>
      </c>
      <c r="B38" s="37">
        <f t="shared" si="3"/>
        <v>136</v>
      </c>
      <c r="C38" s="37">
        <f t="shared" si="0"/>
        <v>133</v>
      </c>
      <c r="D38" s="70">
        <f t="shared" si="1"/>
        <v>0.9779411764705882</v>
      </c>
      <c r="E38" s="86">
        <v>51</v>
      </c>
      <c r="F38" s="37">
        <v>51</v>
      </c>
      <c r="G38" s="70">
        <f t="shared" si="4"/>
        <v>1</v>
      </c>
      <c r="H38" s="86">
        <v>85</v>
      </c>
      <c r="I38" s="37">
        <v>82</v>
      </c>
      <c r="J38" s="70">
        <f t="shared" si="5"/>
        <v>0.96470588235294119</v>
      </c>
      <c r="K38" s="37">
        <f t="shared" si="2"/>
        <v>51</v>
      </c>
      <c r="L38" s="37">
        <v>35</v>
      </c>
      <c r="M38" s="70">
        <f t="shared" si="6"/>
        <v>0.68627450980392157</v>
      </c>
      <c r="N38" s="35"/>
    </row>
    <row r="39" spans="1:14" s="32" customFormat="1" ht="14.25" customHeight="1" x14ac:dyDescent="0.25">
      <c r="A39" s="49">
        <v>0.5</v>
      </c>
      <c r="B39" s="37">
        <f t="shared" si="3"/>
        <v>113</v>
      </c>
      <c r="C39" s="37">
        <f t="shared" si="0"/>
        <v>111</v>
      </c>
      <c r="D39" s="70">
        <f t="shared" si="1"/>
        <v>0.98230088495575218</v>
      </c>
      <c r="E39" s="86">
        <v>42</v>
      </c>
      <c r="F39" s="37">
        <v>42</v>
      </c>
      <c r="G39" s="70">
        <f t="shared" si="4"/>
        <v>1</v>
      </c>
      <c r="H39" s="86">
        <v>71</v>
      </c>
      <c r="I39" s="37">
        <v>69</v>
      </c>
      <c r="J39" s="70">
        <f t="shared" si="5"/>
        <v>0.971830985915493</v>
      </c>
      <c r="K39" s="37">
        <f t="shared" si="2"/>
        <v>42</v>
      </c>
      <c r="L39" s="37">
        <v>33</v>
      </c>
      <c r="M39" s="70">
        <f t="shared" si="6"/>
        <v>0.7857142857142857</v>
      </c>
      <c r="N39" s="35"/>
    </row>
    <row r="40" spans="1:14" s="32" customFormat="1" ht="14.25" customHeight="1" x14ac:dyDescent="0.25">
      <c r="A40" s="49">
        <v>0.51041666666666663</v>
      </c>
      <c r="B40" s="37">
        <f t="shared" si="3"/>
        <v>128</v>
      </c>
      <c r="C40" s="37">
        <f t="shared" si="0"/>
        <v>124</v>
      </c>
      <c r="D40" s="70">
        <f t="shared" si="1"/>
        <v>0.96875</v>
      </c>
      <c r="E40" s="86">
        <v>56</v>
      </c>
      <c r="F40" s="37">
        <v>55</v>
      </c>
      <c r="G40" s="70">
        <f t="shared" si="4"/>
        <v>0.9821428571428571</v>
      </c>
      <c r="H40" s="86">
        <v>72</v>
      </c>
      <c r="I40" s="37">
        <v>69</v>
      </c>
      <c r="J40" s="70">
        <f t="shared" si="5"/>
        <v>0.95833333333333337</v>
      </c>
      <c r="K40" s="37">
        <f t="shared" si="2"/>
        <v>56</v>
      </c>
      <c r="L40" s="37">
        <v>29</v>
      </c>
      <c r="M40" s="70">
        <f t="shared" si="6"/>
        <v>0.5178571428571429</v>
      </c>
      <c r="N40" s="35"/>
    </row>
    <row r="41" spans="1:14" s="32" customFormat="1" ht="14.25" customHeight="1" x14ac:dyDescent="0.25">
      <c r="A41" s="49">
        <v>0.52083333333333337</v>
      </c>
      <c r="B41" s="37">
        <f t="shared" si="3"/>
        <v>109</v>
      </c>
      <c r="C41" s="37">
        <f t="shared" si="0"/>
        <v>107</v>
      </c>
      <c r="D41" s="70">
        <f t="shared" si="1"/>
        <v>0.98165137614678899</v>
      </c>
      <c r="E41" s="86">
        <v>52</v>
      </c>
      <c r="F41" s="37">
        <v>50</v>
      </c>
      <c r="G41" s="70">
        <f t="shared" si="4"/>
        <v>0.96153846153846156</v>
      </c>
      <c r="H41" s="86">
        <v>57</v>
      </c>
      <c r="I41" s="37">
        <v>57</v>
      </c>
      <c r="J41" s="70">
        <f t="shared" si="5"/>
        <v>1</v>
      </c>
      <c r="K41" s="37">
        <f t="shared" si="2"/>
        <v>52</v>
      </c>
      <c r="L41" s="37">
        <v>29</v>
      </c>
      <c r="M41" s="70">
        <f t="shared" si="6"/>
        <v>0.55769230769230771</v>
      </c>
      <c r="N41" s="35"/>
    </row>
    <row r="42" spans="1:14" s="32" customFormat="1" ht="14.25" customHeight="1" x14ac:dyDescent="0.25">
      <c r="A42" s="49">
        <v>0.53125</v>
      </c>
      <c r="B42" s="37">
        <f t="shared" si="3"/>
        <v>128</v>
      </c>
      <c r="C42" s="37">
        <f t="shared" si="0"/>
        <v>125</v>
      </c>
      <c r="D42" s="70">
        <f t="shared" si="1"/>
        <v>0.9765625</v>
      </c>
      <c r="E42" s="86">
        <v>49</v>
      </c>
      <c r="F42" s="37">
        <v>49</v>
      </c>
      <c r="G42" s="70">
        <f t="shared" si="4"/>
        <v>1</v>
      </c>
      <c r="H42" s="86">
        <v>79</v>
      </c>
      <c r="I42" s="37">
        <v>76</v>
      </c>
      <c r="J42" s="70">
        <f t="shared" si="5"/>
        <v>0.96202531645569622</v>
      </c>
      <c r="K42" s="37">
        <f t="shared" si="2"/>
        <v>49</v>
      </c>
      <c r="L42" s="37">
        <v>32</v>
      </c>
      <c r="M42" s="70">
        <f t="shared" si="6"/>
        <v>0.65306122448979587</v>
      </c>
      <c r="N42" s="35"/>
    </row>
    <row r="43" spans="1:14" s="32" customFormat="1" ht="14.25" customHeight="1" x14ac:dyDescent="0.25">
      <c r="A43" s="49">
        <v>0.54166666666666663</v>
      </c>
      <c r="B43" s="37">
        <f t="shared" si="3"/>
        <v>116</v>
      </c>
      <c r="C43" s="37">
        <f t="shared" si="0"/>
        <v>116</v>
      </c>
      <c r="D43" s="70">
        <f t="shared" si="1"/>
        <v>1</v>
      </c>
      <c r="E43" s="86">
        <v>55</v>
      </c>
      <c r="F43" s="37">
        <v>55</v>
      </c>
      <c r="G43" s="70">
        <f t="shared" si="4"/>
        <v>1</v>
      </c>
      <c r="H43" s="86">
        <v>61</v>
      </c>
      <c r="I43" s="37">
        <v>61</v>
      </c>
      <c r="J43" s="70">
        <f t="shared" si="5"/>
        <v>1</v>
      </c>
      <c r="K43" s="37">
        <f t="shared" si="2"/>
        <v>55</v>
      </c>
      <c r="L43" s="37">
        <v>34</v>
      </c>
      <c r="M43" s="70">
        <f t="shared" si="6"/>
        <v>0.61818181818181817</v>
      </c>
      <c r="N43" s="35"/>
    </row>
    <row r="44" spans="1:14" s="32" customFormat="1" ht="14.25" customHeight="1" x14ac:dyDescent="0.25">
      <c r="A44" s="49">
        <v>0.55208333333333337</v>
      </c>
      <c r="B44" s="37">
        <f t="shared" si="3"/>
        <v>125</v>
      </c>
      <c r="C44" s="37">
        <f t="shared" si="0"/>
        <v>124</v>
      </c>
      <c r="D44" s="70">
        <f t="shared" si="1"/>
        <v>0.99199999999999999</v>
      </c>
      <c r="E44" s="86">
        <v>61</v>
      </c>
      <c r="F44" s="37">
        <v>60</v>
      </c>
      <c r="G44" s="70">
        <f t="shared" si="4"/>
        <v>0.98360655737704916</v>
      </c>
      <c r="H44" s="86">
        <v>64</v>
      </c>
      <c r="I44" s="37">
        <v>64</v>
      </c>
      <c r="J44" s="70">
        <f t="shared" si="5"/>
        <v>1</v>
      </c>
      <c r="K44" s="37">
        <f t="shared" si="2"/>
        <v>61</v>
      </c>
      <c r="L44" s="37">
        <v>43</v>
      </c>
      <c r="M44" s="70">
        <f t="shared" si="6"/>
        <v>0.70491803278688525</v>
      </c>
      <c r="N44" s="35"/>
    </row>
    <row r="45" spans="1:14" s="32" customFormat="1" ht="14.25" customHeight="1" x14ac:dyDescent="0.25">
      <c r="A45" s="49">
        <v>0.5625</v>
      </c>
      <c r="B45" s="37">
        <f t="shared" si="3"/>
        <v>140</v>
      </c>
      <c r="C45" s="37">
        <f t="shared" si="0"/>
        <v>139</v>
      </c>
      <c r="D45" s="70">
        <f t="shared" si="1"/>
        <v>0.99285714285714288</v>
      </c>
      <c r="E45" s="86">
        <v>55</v>
      </c>
      <c r="F45" s="37">
        <v>54</v>
      </c>
      <c r="G45" s="70">
        <f t="shared" si="4"/>
        <v>0.98181818181818181</v>
      </c>
      <c r="H45" s="86">
        <v>85</v>
      </c>
      <c r="I45" s="37">
        <v>85</v>
      </c>
      <c r="J45" s="70">
        <f t="shared" si="5"/>
        <v>1</v>
      </c>
      <c r="K45" s="37">
        <f t="shared" si="2"/>
        <v>55</v>
      </c>
      <c r="L45" s="37">
        <v>38</v>
      </c>
      <c r="M45" s="70">
        <f t="shared" si="6"/>
        <v>0.69090909090909092</v>
      </c>
      <c r="N45" s="35"/>
    </row>
    <row r="46" spans="1:14" s="32" customFormat="1" ht="14.25" customHeight="1" x14ac:dyDescent="0.25">
      <c r="A46" s="49">
        <v>0.57291666666666663</v>
      </c>
      <c r="B46" s="37">
        <f t="shared" si="3"/>
        <v>115</v>
      </c>
      <c r="C46" s="37">
        <f t="shared" si="0"/>
        <v>113</v>
      </c>
      <c r="D46" s="70">
        <f t="shared" si="1"/>
        <v>0.9826086956521739</v>
      </c>
      <c r="E46" s="86">
        <v>63</v>
      </c>
      <c r="F46" s="37">
        <v>62</v>
      </c>
      <c r="G46" s="70">
        <f t="shared" si="4"/>
        <v>0.98412698412698407</v>
      </c>
      <c r="H46" s="86">
        <v>52</v>
      </c>
      <c r="I46" s="37">
        <v>51</v>
      </c>
      <c r="J46" s="70">
        <f t="shared" si="5"/>
        <v>0.98076923076923073</v>
      </c>
      <c r="K46" s="37">
        <f t="shared" si="2"/>
        <v>63</v>
      </c>
      <c r="L46" s="37">
        <v>38</v>
      </c>
      <c r="M46" s="70">
        <f t="shared" si="6"/>
        <v>0.60317460317460314</v>
      </c>
      <c r="N46" s="35"/>
    </row>
    <row r="47" spans="1:14" s="32" customFormat="1" ht="14.25" customHeight="1" x14ac:dyDescent="0.25">
      <c r="A47" s="49">
        <v>0.58333333333333337</v>
      </c>
      <c r="B47" s="37">
        <f t="shared" si="3"/>
        <v>123</v>
      </c>
      <c r="C47" s="37">
        <f t="shared" si="0"/>
        <v>122</v>
      </c>
      <c r="D47" s="70">
        <f t="shared" si="1"/>
        <v>0.99186991869918695</v>
      </c>
      <c r="E47" s="86">
        <v>64</v>
      </c>
      <c r="F47" s="37">
        <v>63</v>
      </c>
      <c r="G47" s="70">
        <f t="shared" si="4"/>
        <v>0.984375</v>
      </c>
      <c r="H47" s="86">
        <v>59</v>
      </c>
      <c r="I47" s="37">
        <v>59</v>
      </c>
      <c r="J47" s="70">
        <f t="shared" si="5"/>
        <v>1</v>
      </c>
      <c r="K47" s="37">
        <f t="shared" si="2"/>
        <v>64</v>
      </c>
      <c r="L47" s="37">
        <v>41</v>
      </c>
      <c r="M47" s="70">
        <f t="shared" si="6"/>
        <v>0.640625</v>
      </c>
      <c r="N47" s="35"/>
    </row>
    <row r="48" spans="1:14" s="32" customFormat="1" ht="14.25" customHeight="1" x14ac:dyDescent="0.25">
      <c r="A48" s="49">
        <v>0.59375</v>
      </c>
      <c r="B48" s="37">
        <f t="shared" si="3"/>
        <v>109</v>
      </c>
      <c r="C48" s="37">
        <f t="shared" si="0"/>
        <v>108</v>
      </c>
      <c r="D48" s="70">
        <f t="shared" si="1"/>
        <v>0.99082568807339455</v>
      </c>
      <c r="E48" s="86">
        <v>57</v>
      </c>
      <c r="F48" s="37">
        <v>57</v>
      </c>
      <c r="G48" s="70">
        <f t="shared" si="4"/>
        <v>1</v>
      </c>
      <c r="H48" s="86">
        <v>52</v>
      </c>
      <c r="I48" s="37">
        <v>51</v>
      </c>
      <c r="J48" s="70">
        <f t="shared" si="5"/>
        <v>0.98076923076923073</v>
      </c>
      <c r="K48" s="37">
        <f t="shared" si="2"/>
        <v>57</v>
      </c>
      <c r="L48" s="37">
        <v>36</v>
      </c>
      <c r="M48" s="70">
        <f t="shared" si="6"/>
        <v>0.63157894736842102</v>
      </c>
      <c r="N48" s="35"/>
    </row>
    <row r="49" spans="1:14" s="32" customFormat="1" ht="14.25" customHeight="1" x14ac:dyDescent="0.25">
      <c r="A49" s="49">
        <v>0.60416666666666663</v>
      </c>
      <c r="B49" s="37">
        <f t="shared" si="3"/>
        <v>153</v>
      </c>
      <c r="C49" s="37">
        <f t="shared" si="0"/>
        <v>152</v>
      </c>
      <c r="D49" s="70">
        <f t="shared" si="1"/>
        <v>0.99346405228758172</v>
      </c>
      <c r="E49" s="86">
        <v>75</v>
      </c>
      <c r="F49" s="37">
        <v>75</v>
      </c>
      <c r="G49" s="70">
        <f t="shared" si="4"/>
        <v>1</v>
      </c>
      <c r="H49" s="86">
        <v>78</v>
      </c>
      <c r="I49" s="37">
        <v>77</v>
      </c>
      <c r="J49" s="70">
        <f t="shared" si="5"/>
        <v>0.98717948717948723</v>
      </c>
      <c r="K49" s="37">
        <f t="shared" si="2"/>
        <v>75</v>
      </c>
      <c r="L49" s="37">
        <v>47</v>
      </c>
      <c r="M49" s="70">
        <f t="shared" si="6"/>
        <v>0.62666666666666671</v>
      </c>
      <c r="N49" s="35"/>
    </row>
    <row r="50" spans="1:14" s="32" customFormat="1" ht="14.25" customHeight="1" x14ac:dyDescent="0.25">
      <c r="A50" s="49">
        <v>0.61458333333333337</v>
      </c>
      <c r="B50" s="37">
        <f t="shared" si="3"/>
        <v>122</v>
      </c>
      <c r="C50" s="37">
        <f t="shared" si="0"/>
        <v>121</v>
      </c>
      <c r="D50" s="70">
        <f t="shared" si="1"/>
        <v>0.99180327868852458</v>
      </c>
      <c r="E50" s="86">
        <v>63</v>
      </c>
      <c r="F50" s="37">
        <v>63</v>
      </c>
      <c r="G50" s="70">
        <f t="shared" si="4"/>
        <v>1</v>
      </c>
      <c r="H50" s="86">
        <v>59</v>
      </c>
      <c r="I50" s="37">
        <v>58</v>
      </c>
      <c r="J50" s="70">
        <f t="shared" si="5"/>
        <v>0.98305084745762716</v>
      </c>
      <c r="K50" s="37">
        <f t="shared" si="2"/>
        <v>63</v>
      </c>
      <c r="L50" s="37">
        <v>31</v>
      </c>
      <c r="M50" s="70">
        <f t="shared" si="6"/>
        <v>0.49206349206349204</v>
      </c>
      <c r="N50" s="35"/>
    </row>
    <row r="51" spans="1:14" s="32" customFormat="1" ht="14.25" customHeight="1" x14ac:dyDescent="0.25">
      <c r="A51" s="49">
        <v>0.625</v>
      </c>
      <c r="B51" s="37">
        <f t="shared" si="3"/>
        <v>137</v>
      </c>
      <c r="C51" s="37">
        <f t="shared" si="0"/>
        <v>136</v>
      </c>
      <c r="D51" s="70">
        <f t="shared" si="1"/>
        <v>0.99270072992700731</v>
      </c>
      <c r="E51" s="86">
        <v>67</v>
      </c>
      <c r="F51" s="37">
        <v>66</v>
      </c>
      <c r="G51" s="70">
        <f t="shared" si="4"/>
        <v>0.9850746268656716</v>
      </c>
      <c r="H51" s="86">
        <v>70</v>
      </c>
      <c r="I51" s="37">
        <v>70</v>
      </c>
      <c r="J51" s="70">
        <f t="shared" si="5"/>
        <v>1</v>
      </c>
      <c r="K51" s="37">
        <f t="shared" si="2"/>
        <v>67</v>
      </c>
      <c r="L51" s="37">
        <v>38</v>
      </c>
      <c r="M51" s="70">
        <f t="shared" si="6"/>
        <v>0.56716417910447758</v>
      </c>
      <c r="N51" s="35"/>
    </row>
    <row r="52" spans="1:14" s="32" customFormat="1" ht="14.25" customHeight="1" x14ac:dyDescent="0.25">
      <c r="A52" s="49">
        <v>0.63541666666666663</v>
      </c>
      <c r="B52" s="37">
        <f t="shared" si="3"/>
        <v>150</v>
      </c>
      <c r="C52" s="37">
        <f t="shared" si="0"/>
        <v>146</v>
      </c>
      <c r="D52" s="70">
        <f t="shared" si="1"/>
        <v>0.97333333333333338</v>
      </c>
      <c r="E52" s="86">
        <v>80</v>
      </c>
      <c r="F52" s="37">
        <v>79</v>
      </c>
      <c r="G52" s="70">
        <f t="shared" si="4"/>
        <v>0.98750000000000004</v>
      </c>
      <c r="H52" s="86">
        <v>70</v>
      </c>
      <c r="I52" s="37">
        <v>67</v>
      </c>
      <c r="J52" s="70">
        <f t="shared" si="5"/>
        <v>0.95714285714285718</v>
      </c>
      <c r="K52" s="37">
        <f t="shared" si="2"/>
        <v>80</v>
      </c>
      <c r="L52" s="37">
        <v>46</v>
      </c>
      <c r="M52" s="70">
        <f t="shared" si="6"/>
        <v>0.57499999999999996</v>
      </c>
      <c r="N52" s="35"/>
    </row>
    <row r="53" spans="1:14" s="32" customFormat="1" ht="14.25" customHeight="1" x14ac:dyDescent="0.25">
      <c r="A53" s="49">
        <v>0.64583333333333337</v>
      </c>
      <c r="B53" s="37">
        <f t="shared" si="3"/>
        <v>156</v>
      </c>
      <c r="C53" s="37">
        <f t="shared" si="0"/>
        <v>155</v>
      </c>
      <c r="D53" s="70">
        <f t="shared" si="1"/>
        <v>0.99358974358974361</v>
      </c>
      <c r="E53" s="86">
        <v>89</v>
      </c>
      <c r="F53" s="37">
        <v>89</v>
      </c>
      <c r="G53" s="70">
        <f t="shared" si="4"/>
        <v>1</v>
      </c>
      <c r="H53" s="86">
        <v>67</v>
      </c>
      <c r="I53" s="37">
        <v>66</v>
      </c>
      <c r="J53" s="70">
        <f t="shared" si="5"/>
        <v>0.9850746268656716</v>
      </c>
      <c r="K53" s="37">
        <f t="shared" si="2"/>
        <v>89</v>
      </c>
      <c r="L53" s="37">
        <v>51</v>
      </c>
      <c r="M53" s="70">
        <f t="shared" si="6"/>
        <v>0.5730337078651685</v>
      </c>
      <c r="N53" s="35"/>
    </row>
    <row r="54" spans="1:14" s="32" customFormat="1" ht="14.25" customHeight="1" x14ac:dyDescent="0.25">
      <c r="A54" s="49">
        <v>0.65625</v>
      </c>
      <c r="B54" s="37">
        <f t="shared" si="3"/>
        <v>180</v>
      </c>
      <c r="C54" s="37">
        <f t="shared" si="0"/>
        <v>175</v>
      </c>
      <c r="D54" s="70">
        <f t="shared" si="1"/>
        <v>0.97222222222222221</v>
      </c>
      <c r="E54" s="86">
        <v>92</v>
      </c>
      <c r="F54" s="37">
        <v>90</v>
      </c>
      <c r="G54" s="70">
        <f t="shared" si="4"/>
        <v>0.97826086956521741</v>
      </c>
      <c r="H54" s="86">
        <v>88</v>
      </c>
      <c r="I54" s="37">
        <v>85</v>
      </c>
      <c r="J54" s="70">
        <f t="shared" si="5"/>
        <v>0.96590909090909094</v>
      </c>
      <c r="K54" s="37">
        <f t="shared" si="2"/>
        <v>92</v>
      </c>
      <c r="L54" s="37">
        <v>47</v>
      </c>
      <c r="M54" s="70">
        <f t="shared" si="6"/>
        <v>0.51086956521739135</v>
      </c>
      <c r="N54" s="35"/>
    </row>
    <row r="55" spans="1:14" s="32" customFormat="1" ht="14.25" customHeight="1" x14ac:dyDescent="0.25">
      <c r="A55" s="49">
        <v>0.66666666666666663</v>
      </c>
      <c r="B55" s="37">
        <f t="shared" si="3"/>
        <v>195</v>
      </c>
      <c r="C55" s="37">
        <f t="shared" si="0"/>
        <v>194</v>
      </c>
      <c r="D55" s="70">
        <f t="shared" si="1"/>
        <v>0.99487179487179489</v>
      </c>
      <c r="E55" s="86">
        <v>102</v>
      </c>
      <c r="F55" s="37">
        <v>101</v>
      </c>
      <c r="G55" s="70">
        <f t="shared" si="4"/>
        <v>0.99019607843137258</v>
      </c>
      <c r="H55" s="86">
        <v>93</v>
      </c>
      <c r="I55" s="37">
        <v>93</v>
      </c>
      <c r="J55" s="70">
        <f t="shared" si="5"/>
        <v>1</v>
      </c>
      <c r="K55" s="37">
        <f t="shared" si="2"/>
        <v>102</v>
      </c>
      <c r="L55" s="37">
        <v>55</v>
      </c>
      <c r="M55" s="70">
        <f t="shared" si="6"/>
        <v>0.53921568627450978</v>
      </c>
      <c r="N55" s="35"/>
    </row>
    <row r="56" spans="1:14" s="32" customFormat="1" ht="14.25" customHeight="1" x14ac:dyDescent="0.25">
      <c r="A56" s="49">
        <v>0.67708333333333337</v>
      </c>
      <c r="B56" s="37">
        <f t="shared" si="3"/>
        <v>222</v>
      </c>
      <c r="C56" s="37">
        <f t="shared" si="0"/>
        <v>216</v>
      </c>
      <c r="D56" s="70">
        <f t="shared" si="1"/>
        <v>0.97297297297297303</v>
      </c>
      <c r="E56" s="86">
        <v>104</v>
      </c>
      <c r="F56" s="37">
        <v>102</v>
      </c>
      <c r="G56" s="70">
        <f t="shared" si="4"/>
        <v>0.98076923076923073</v>
      </c>
      <c r="H56" s="86">
        <v>118</v>
      </c>
      <c r="I56" s="37">
        <v>114</v>
      </c>
      <c r="J56" s="70">
        <f t="shared" si="5"/>
        <v>0.96610169491525422</v>
      </c>
      <c r="K56" s="37">
        <f t="shared" si="2"/>
        <v>104</v>
      </c>
      <c r="L56" s="37">
        <v>57</v>
      </c>
      <c r="M56" s="70">
        <f t="shared" si="6"/>
        <v>0.54807692307692313</v>
      </c>
      <c r="N56" s="35"/>
    </row>
    <row r="57" spans="1:14" s="32" customFormat="1" ht="14.25" customHeight="1" x14ac:dyDescent="0.25">
      <c r="A57" s="49">
        <v>0.6875</v>
      </c>
      <c r="B57" s="37">
        <f t="shared" si="3"/>
        <v>197</v>
      </c>
      <c r="C57" s="37">
        <f t="shared" si="0"/>
        <v>195</v>
      </c>
      <c r="D57" s="70">
        <f t="shared" si="1"/>
        <v>0.98984771573604058</v>
      </c>
      <c r="E57" s="86">
        <v>106</v>
      </c>
      <c r="F57" s="37">
        <v>106</v>
      </c>
      <c r="G57" s="70">
        <f t="shared" si="4"/>
        <v>1</v>
      </c>
      <c r="H57" s="86">
        <v>91</v>
      </c>
      <c r="I57" s="37">
        <v>89</v>
      </c>
      <c r="J57" s="70">
        <f t="shared" si="5"/>
        <v>0.97802197802197799</v>
      </c>
      <c r="K57" s="37">
        <f t="shared" si="2"/>
        <v>106</v>
      </c>
      <c r="L57" s="37">
        <v>59</v>
      </c>
      <c r="M57" s="70">
        <f t="shared" si="6"/>
        <v>0.55660377358490565</v>
      </c>
      <c r="N57" s="35"/>
    </row>
    <row r="58" spans="1:14" s="32" customFormat="1" ht="14.25" customHeight="1" x14ac:dyDescent="0.25">
      <c r="A58" s="49">
        <v>0.69791666666666663</v>
      </c>
      <c r="B58" s="37">
        <f t="shared" si="3"/>
        <v>227</v>
      </c>
      <c r="C58" s="37">
        <f t="shared" si="0"/>
        <v>226</v>
      </c>
      <c r="D58" s="70">
        <f t="shared" si="1"/>
        <v>0.99559471365638763</v>
      </c>
      <c r="E58" s="86">
        <v>125</v>
      </c>
      <c r="F58" s="37">
        <v>125</v>
      </c>
      <c r="G58" s="70">
        <f t="shared" si="4"/>
        <v>1</v>
      </c>
      <c r="H58" s="86">
        <v>102</v>
      </c>
      <c r="I58" s="37">
        <v>101</v>
      </c>
      <c r="J58" s="70">
        <f t="shared" si="5"/>
        <v>0.99019607843137258</v>
      </c>
      <c r="K58" s="37">
        <f t="shared" si="2"/>
        <v>125</v>
      </c>
      <c r="L58" s="37">
        <v>72</v>
      </c>
      <c r="M58" s="70">
        <f t="shared" si="6"/>
        <v>0.57599999999999996</v>
      </c>
      <c r="N58" s="35"/>
    </row>
    <row r="59" spans="1:14" s="32" customFormat="1" ht="14.25" customHeight="1" x14ac:dyDescent="0.25">
      <c r="A59" s="49">
        <v>0.70833333333333337</v>
      </c>
      <c r="B59" s="37">
        <f t="shared" si="3"/>
        <v>138</v>
      </c>
      <c r="C59" s="37">
        <f t="shared" si="0"/>
        <v>138</v>
      </c>
      <c r="D59" s="70">
        <f t="shared" si="1"/>
        <v>1</v>
      </c>
      <c r="E59" s="86">
        <v>67</v>
      </c>
      <c r="F59" s="37">
        <v>67</v>
      </c>
      <c r="G59" s="70">
        <f t="shared" si="4"/>
        <v>1</v>
      </c>
      <c r="H59" s="86">
        <v>71</v>
      </c>
      <c r="I59" s="37">
        <v>71</v>
      </c>
      <c r="J59" s="70">
        <f t="shared" si="5"/>
        <v>1</v>
      </c>
      <c r="K59" s="37">
        <f t="shared" si="2"/>
        <v>67</v>
      </c>
      <c r="L59" s="37">
        <v>41</v>
      </c>
      <c r="M59" s="70">
        <f t="shared" si="6"/>
        <v>0.61194029850746268</v>
      </c>
      <c r="N59" s="35"/>
    </row>
    <row r="60" spans="1:14" s="32" customFormat="1" ht="14.25" customHeight="1" x14ac:dyDescent="0.25">
      <c r="A60" s="49">
        <v>0.71875</v>
      </c>
      <c r="B60" s="37">
        <f t="shared" si="3"/>
        <v>190</v>
      </c>
      <c r="C60" s="37">
        <f t="shared" si="0"/>
        <v>188</v>
      </c>
      <c r="D60" s="70">
        <f t="shared" si="1"/>
        <v>0.98947368421052628</v>
      </c>
      <c r="E60" s="86">
        <v>96</v>
      </c>
      <c r="F60" s="37">
        <v>96</v>
      </c>
      <c r="G60" s="70">
        <f t="shared" si="4"/>
        <v>1</v>
      </c>
      <c r="H60" s="86">
        <v>94</v>
      </c>
      <c r="I60" s="37">
        <v>92</v>
      </c>
      <c r="J60" s="70">
        <f t="shared" si="5"/>
        <v>0.97872340425531912</v>
      </c>
      <c r="K60" s="37">
        <f t="shared" si="2"/>
        <v>96</v>
      </c>
      <c r="L60" s="37">
        <v>57</v>
      </c>
      <c r="M60" s="70">
        <f t="shared" si="6"/>
        <v>0.59375</v>
      </c>
      <c r="N60" s="35"/>
    </row>
    <row r="61" spans="1:14" s="32" customFormat="1" ht="14.25" customHeight="1" x14ac:dyDescent="0.25">
      <c r="A61" s="49">
        <v>0.72916666666666663</v>
      </c>
      <c r="B61" s="37">
        <f t="shared" si="3"/>
        <v>172</v>
      </c>
      <c r="C61" s="37">
        <f t="shared" si="0"/>
        <v>168</v>
      </c>
      <c r="D61" s="70">
        <f t="shared" si="1"/>
        <v>0.97674418604651159</v>
      </c>
      <c r="E61" s="86">
        <v>81</v>
      </c>
      <c r="F61" s="37">
        <v>80</v>
      </c>
      <c r="G61" s="70">
        <f t="shared" si="4"/>
        <v>0.98765432098765427</v>
      </c>
      <c r="H61" s="86">
        <v>91</v>
      </c>
      <c r="I61" s="37">
        <v>88</v>
      </c>
      <c r="J61" s="70">
        <f t="shared" si="5"/>
        <v>0.96703296703296704</v>
      </c>
      <c r="K61" s="37">
        <f t="shared" si="2"/>
        <v>81</v>
      </c>
      <c r="L61" s="37">
        <v>44</v>
      </c>
      <c r="M61" s="70">
        <f t="shared" si="6"/>
        <v>0.54320987654320985</v>
      </c>
      <c r="N61" s="35"/>
    </row>
    <row r="62" spans="1:14" s="32" customFormat="1" ht="14.25" customHeight="1" x14ac:dyDescent="0.25">
      <c r="A62" s="49">
        <v>0.73958333333333337</v>
      </c>
      <c r="B62" s="37">
        <f t="shared" si="3"/>
        <v>160</v>
      </c>
      <c r="C62" s="37">
        <f t="shared" si="0"/>
        <v>160</v>
      </c>
      <c r="D62" s="70">
        <f t="shared" si="1"/>
        <v>1</v>
      </c>
      <c r="E62" s="86">
        <v>75</v>
      </c>
      <c r="F62" s="37">
        <v>75</v>
      </c>
      <c r="G62" s="70">
        <f t="shared" si="4"/>
        <v>1</v>
      </c>
      <c r="H62" s="86">
        <v>85</v>
      </c>
      <c r="I62" s="37">
        <v>85</v>
      </c>
      <c r="J62" s="70">
        <f t="shared" si="5"/>
        <v>1</v>
      </c>
      <c r="K62" s="37">
        <f t="shared" si="2"/>
        <v>75</v>
      </c>
      <c r="L62" s="37">
        <v>47</v>
      </c>
      <c r="M62" s="70">
        <f t="shared" si="6"/>
        <v>0.62666666666666671</v>
      </c>
      <c r="N62" s="35"/>
    </row>
    <row r="63" spans="1:14" s="32" customFormat="1" ht="14.25" customHeight="1" x14ac:dyDescent="0.25">
      <c r="A63" s="49">
        <v>0.75</v>
      </c>
      <c r="B63" s="37">
        <f t="shared" si="3"/>
        <v>131</v>
      </c>
      <c r="C63" s="37">
        <f t="shared" si="0"/>
        <v>131</v>
      </c>
      <c r="D63" s="70">
        <f t="shared" si="1"/>
        <v>1</v>
      </c>
      <c r="E63" s="86">
        <v>66</v>
      </c>
      <c r="F63" s="37">
        <v>66</v>
      </c>
      <c r="G63" s="70">
        <f t="shared" si="4"/>
        <v>1</v>
      </c>
      <c r="H63" s="86">
        <v>65</v>
      </c>
      <c r="I63" s="37">
        <v>65</v>
      </c>
      <c r="J63" s="70">
        <f t="shared" si="5"/>
        <v>1</v>
      </c>
      <c r="K63" s="37">
        <f t="shared" si="2"/>
        <v>66</v>
      </c>
      <c r="L63" s="37">
        <v>34</v>
      </c>
      <c r="M63" s="70">
        <f t="shared" si="6"/>
        <v>0.51515151515151514</v>
      </c>
      <c r="N63" s="35"/>
    </row>
    <row r="64" spans="1:14" s="32" customFormat="1" ht="14.25" customHeight="1" x14ac:dyDescent="0.25">
      <c r="A64" s="49">
        <v>0.76041666666666663</v>
      </c>
      <c r="B64" s="37">
        <f t="shared" si="3"/>
        <v>142</v>
      </c>
      <c r="C64" s="37">
        <f t="shared" si="0"/>
        <v>140</v>
      </c>
      <c r="D64" s="70">
        <f t="shared" si="1"/>
        <v>0.9859154929577465</v>
      </c>
      <c r="E64" s="86">
        <v>68</v>
      </c>
      <c r="F64" s="37">
        <v>67</v>
      </c>
      <c r="G64" s="70">
        <f t="shared" si="4"/>
        <v>0.98529411764705888</v>
      </c>
      <c r="H64" s="86">
        <v>74</v>
      </c>
      <c r="I64" s="37">
        <v>73</v>
      </c>
      <c r="J64" s="70">
        <f t="shared" si="5"/>
        <v>0.98648648648648651</v>
      </c>
      <c r="K64" s="37">
        <f t="shared" si="2"/>
        <v>68</v>
      </c>
      <c r="L64" s="37">
        <v>37</v>
      </c>
      <c r="M64" s="70">
        <f t="shared" si="6"/>
        <v>0.54411764705882348</v>
      </c>
    </row>
    <row r="65" spans="1:13" s="32" customFormat="1" ht="14.25" customHeight="1" x14ac:dyDescent="0.25">
      <c r="A65" s="49">
        <v>0.77083333333333337</v>
      </c>
      <c r="B65" s="37">
        <f t="shared" si="3"/>
        <v>151</v>
      </c>
      <c r="C65" s="37">
        <f t="shared" si="0"/>
        <v>149</v>
      </c>
      <c r="D65" s="70">
        <f t="shared" si="1"/>
        <v>0.98675496688741726</v>
      </c>
      <c r="E65" s="86">
        <v>75</v>
      </c>
      <c r="F65" s="37">
        <v>75</v>
      </c>
      <c r="G65" s="70">
        <f t="shared" si="4"/>
        <v>1</v>
      </c>
      <c r="H65" s="86">
        <v>76</v>
      </c>
      <c r="I65" s="37">
        <v>74</v>
      </c>
      <c r="J65" s="70">
        <f t="shared" si="5"/>
        <v>0.97368421052631582</v>
      </c>
      <c r="K65" s="37">
        <f t="shared" si="2"/>
        <v>75</v>
      </c>
      <c r="L65" s="37">
        <v>46</v>
      </c>
      <c r="M65" s="70">
        <f t="shared" si="6"/>
        <v>0.61333333333333329</v>
      </c>
    </row>
    <row r="66" spans="1:13" s="32" customFormat="1" ht="14.25" customHeight="1" thickBot="1" x14ac:dyDescent="0.3">
      <c r="A66" s="49">
        <v>0.78125</v>
      </c>
      <c r="B66" s="37">
        <f t="shared" si="3"/>
        <v>113</v>
      </c>
      <c r="C66" s="37">
        <f t="shared" si="0"/>
        <v>112</v>
      </c>
      <c r="D66" s="70">
        <f t="shared" si="1"/>
        <v>0.99115044247787609</v>
      </c>
      <c r="E66" s="86">
        <v>55</v>
      </c>
      <c r="F66" s="37">
        <v>55</v>
      </c>
      <c r="G66" s="70">
        <f t="shared" si="4"/>
        <v>1</v>
      </c>
      <c r="H66" s="86">
        <v>58</v>
      </c>
      <c r="I66" s="37">
        <v>57</v>
      </c>
      <c r="J66" s="70">
        <f t="shared" si="5"/>
        <v>0.98275862068965514</v>
      </c>
      <c r="K66" s="37">
        <f t="shared" si="2"/>
        <v>55</v>
      </c>
      <c r="L66" s="37">
        <v>40</v>
      </c>
      <c r="M66" s="70">
        <f t="shared" si="6"/>
        <v>0.72727272727272729</v>
      </c>
    </row>
    <row r="67" spans="1:13" ht="14.25" customHeight="1" thickTop="1" thickBot="1" x14ac:dyDescent="0.3">
      <c r="A67" s="71" t="s">
        <v>2</v>
      </c>
      <c r="B67" s="71">
        <f>SUM(B15:B66)</f>
        <v>7062</v>
      </c>
      <c r="C67" s="71">
        <f>SUM(C15:C66)</f>
        <v>6955</v>
      </c>
      <c r="D67" s="72">
        <f>IFERROR(IF(AND(B67=0,C67=0),0,C67/B67),0)</f>
        <v>0.98484848484848486</v>
      </c>
      <c r="E67" s="71">
        <f>SUM(E15:E66)</f>
        <v>2760</v>
      </c>
      <c r="F67" s="71">
        <f>SUM(F15:F66)</f>
        <v>2735</v>
      </c>
      <c r="G67" s="72">
        <f>IFERROR(IF(AND(E67=0,F67=0),0,F67/E67),0)</f>
        <v>0.99094202898550721</v>
      </c>
      <c r="H67" s="71">
        <f>SUM(H15:H66)</f>
        <v>4302</v>
      </c>
      <c r="I67" s="71">
        <f>SUM(I15:I66)</f>
        <v>4220</v>
      </c>
      <c r="J67" s="72">
        <f>IFERROR(IF(AND(H67=0,I67=0),0,I67/H67),0)</f>
        <v>0.98093909809390978</v>
      </c>
      <c r="K67" s="71">
        <f>SUM(K15:K66)</f>
        <v>2760</v>
      </c>
      <c r="L67" s="71">
        <f>SUM(L15:L66)</f>
        <v>1692</v>
      </c>
      <c r="M67" s="72">
        <f>IFERROR(IF(AND(K67=0,L67=0),0,L67/K67),0)</f>
        <v>0.61304347826086958</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26 J15:J26 M15:M66 G28:G66 J28:J66">
    <cfRule type="expression" dxfId="2"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65C3F-FE88-4DE9-A73B-E1687E540C86}">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11.06.2024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9">
        <v>23</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v>
      </c>
      <c r="C15" s="37">
        <f t="shared" ref="C15:C66" si="0">F15+I15</f>
        <v>1</v>
      </c>
      <c r="D15" s="70">
        <f t="shared" ref="D15:D66" si="1">IF(OR(B15=0,C15=0),0,C15/B15)</f>
        <v>1</v>
      </c>
      <c r="E15" s="86">
        <v>1</v>
      </c>
      <c r="F15" s="37">
        <v>1</v>
      </c>
      <c r="G15" s="70">
        <f>IF(OR(E15=0,F15=0),0,F15/E15)</f>
        <v>1</v>
      </c>
      <c r="H15" s="86">
        <v>0</v>
      </c>
      <c r="I15" s="37">
        <v>0</v>
      </c>
      <c r="J15" s="70">
        <f>IF(OR(H15=0,I15=0),0,I15/H15)</f>
        <v>0</v>
      </c>
      <c r="K15" s="37">
        <f t="shared" ref="K15:K66" si="2">E15</f>
        <v>1</v>
      </c>
      <c r="L15" s="37">
        <v>0</v>
      </c>
      <c r="M15" s="70">
        <f>IF(OR(K15=0,L15=0),0,L15/K15)</f>
        <v>0</v>
      </c>
      <c r="N15" s="35"/>
    </row>
    <row r="16" spans="1:14" s="32" customFormat="1" ht="14.25" customHeight="1" x14ac:dyDescent="0.25">
      <c r="A16" s="49">
        <v>0.26041666666666669</v>
      </c>
      <c r="B16" s="37">
        <f t="shared" ref="B16:B66" si="3">E16+H16</f>
        <v>8</v>
      </c>
      <c r="C16" s="37">
        <f t="shared" si="0"/>
        <v>8</v>
      </c>
      <c r="D16" s="70">
        <f t="shared" si="1"/>
        <v>1</v>
      </c>
      <c r="E16" s="86">
        <v>5</v>
      </c>
      <c r="F16" s="37">
        <v>5</v>
      </c>
      <c r="G16" s="70">
        <f t="shared" ref="G16:G66" si="4">IF(OR(E16=0,F16=0),0,F16/E16)</f>
        <v>1</v>
      </c>
      <c r="H16" s="86">
        <v>3</v>
      </c>
      <c r="I16" s="37">
        <v>3</v>
      </c>
      <c r="J16" s="70">
        <f t="shared" ref="J16:J66" si="5">IF(OR(H16=0,I16=0),0,I16/H16)</f>
        <v>1</v>
      </c>
      <c r="K16" s="37">
        <f t="shared" si="2"/>
        <v>5</v>
      </c>
      <c r="L16" s="37">
        <v>2</v>
      </c>
      <c r="M16" s="70">
        <f t="shared" ref="M16:M66" si="6">IF(OR(K16=0,L16=0),0,L16/K16)</f>
        <v>0.4</v>
      </c>
      <c r="N16" s="35"/>
    </row>
    <row r="17" spans="1:14" s="32" customFormat="1" ht="14.25" customHeight="1" x14ac:dyDescent="0.25">
      <c r="A17" s="49">
        <v>0.27083333333333331</v>
      </c>
      <c r="B17" s="37">
        <f t="shared" si="3"/>
        <v>9</v>
      </c>
      <c r="C17" s="37">
        <f t="shared" si="0"/>
        <v>9</v>
      </c>
      <c r="D17" s="70">
        <f t="shared" si="1"/>
        <v>1</v>
      </c>
      <c r="E17" s="86">
        <v>7</v>
      </c>
      <c r="F17" s="37">
        <v>7</v>
      </c>
      <c r="G17" s="70">
        <f t="shared" si="4"/>
        <v>1</v>
      </c>
      <c r="H17" s="86">
        <v>2</v>
      </c>
      <c r="I17" s="37">
        <v>2</v>
      </c>
      <c r="J17" s="70">
        <f t="shared" si="5"/>
        <v>1</v>
      </c>
      <c r="K17" s="37">
        <f t="shared" si="2"/>
        <v>7</v>
      </c>
      <c r="L17" s="37">
        <v>1</v>
      </c>
      <c r="M17" s="70">
        <f t="shared" si="6"/>
        <v>0.14285714285714285</v>
      </c>
      <c r="N17" s="35"/>
    </row>
    <row r="18" spans="1:14" s="32" customFormat="1" ht="14.25" customHeight="1" x14ac:dyDescent="0.25">
      <c r="A18" s="49">
        <v>0.28125</v>
      </c>
      <c r="B18" s="37">
        <f t="shared" si="3"/>
        <v>10</v>
      </c>
      <c r="C18" s="37">
        <f t="shared" si="0"/>
        <v>10</v>
      </c>
      <c r="D18" s="70">
        <f t="shared" si="1"/>
        <v>1</v>
      </c>
      <c r="E18" s="86">
        <v>2</v>
      </c>
      <c r="F18" s="37">
        <v>2</v>
      </c>
      <c r="G18" s="70">
        <f t="shared" si="4"/>
        <v>1</v>
      </c>
      <c r="H18" s="86">
        <v>8</v>
      </c>
      <c r="I18" s="37">
        <v>8</v>
      </c>
      <c r="J18" s="70">
        <f t="shared" si="5"/>
        <v>1</v>
      </c>
      <c r="K18" s="37">
        <f t="shared" si="2"/>
        <v>2</v>
      </c>
      <c r="L18" s="37">
        <v>0</v>
      </c>
      <c r="M18" s="70">
        <f t="shared" si="6"/>
        <v>0</v>
      </c>
      <c r="N18" s="35"/>
    </row>
    <row r="19" spans="1:14" s="32" customFormat="1" ht="14.25" customHeight="1" x14ac:dyDescent="0.25">
      <c r="A19" s="49">
        <v>0.29166666666666669</v>
      </c>
      <c r="B19" s="37">
        <f t="shared" si="3"/>
        <v>13</v>
      </c>
      <c r="C19" s="37">
        <f t="shared" si="0"/>
        <v>13</v>
      </c>
      <c r="D19" s="70">
        <f t="shared" si="1"/>
        <v>1</v>
      </c>
      <c r="E19" s="86">
        <v>5</v>
      </c>
      <c r="F19" s="37">
        <v>5</v>
      </c>
      <c r="G19" s="70">
        <f t="shared" si="4"/>
        <v>1</v>
      </c>
      <c r="H19" s="86">
        <v>8</v>
      </c>
      <c r="I19" s="37">
        <v>8</v>
      </c>
      <c r="J19" s="70">
        <f t="shared" si="5"/>
        <v>1</v>
      </c>
      <c r="K19" s="37">
        <f t="shared" si="2"/>
        <v>5</v>
      </c>
      <c r="L19" s="37">
        <v>2</v>
      </c>
      <c r="M19" s="70">
        <f t="shared" si="6"/>
        <v>0.4</v>
      </c>
      <c r="N19" s="35"/>
    </row>
    <row r="20" spans="1:14" s="32" customFormat="1" ht="14.25" customHeight="1" x14ac:dyDescent="0.25">
      <c r="A20" s="49">
        <v>0.30208333333333331</v>
      </c>
      <c r="B20" s="37">
        <f t="shared" si="3"/>
        <v>13</v>
      </c>
      <c r="C20" s="37">
        <f t="shared" si="0"/>
        <v>12</v>
      </c>
      <c r="D20" s="70">
        <f t="shared" si="1"/>
        <v>0.92307692307692313</v>
      </c>
      <c r="E20" s="86">
        <v>4</v>
      </c>
      <c r="F20" s="37">
        <v>4</v>
      </c>
      <c r="G20" s="70">
        <f t="shared" si="4"/>
        <v>1</v>
      </c>
      <c r="H20" s="86">
        <v>9</v>
      </c>
      <c r="I20" s="37">
        <v>8</v>
      </c>
      <c r="J20" s="70">
        <f t="shared" si="5"/>
        <v>0.88888888888888884</v>
      </c>
      <c r="K20" s="37">
        <f t="shared" si="2"/>
        <v>4</v>
      </c>
      <c r="L20" s="37">
        <v>1</v>
      </c>
      <c r="M20" s="70">
        <f t="shared" si="6"/>
        <v>0.25</v>
      </c>
      <c r="N20" s="35"/>
    </row>
    <row r="21" spans="1:14" s="32" customFormat="1" ht="14.25" customHeight="1" x14ac:dyDescent="0.25">
      <c r="A21" s="49">
        <v>0.3125</v>
      </c>
      <c r="B21" s="37">
        <f t="shared" si="3"/>
        <v>27</v>
      </c>
      <c r="C21" s="37">
        <f t="shared" si="0"/>
        <v>25</v>
      </c>
      <c r="D21" s="70">
        <f t="shared" si="1"/>
        <v>0.92592592592592593</v>
      </c>
      <c r="E21" s="86">
        <v>24</v>
      </c>
      <c r="F21" s="37">
        <v>22</v>
      </c>
      <c r="G21" s="70">
        <f t="shared" si="4"/>
        <v>0.91666666666666663</v>
      </c>
      <c r="H21" s="86">
        <v>3</v>
      </c>
      <c r="I21" s="37">
        <v>3</v>
      </c>
      <c r="J21" s="70">
        <f t="shared" si="5"/>
        <v>1</v>
      </c>
      <c r="K21" s="37">
        <f t="shared" si="2"/>
        <v>24</v>
      </c>
      <c r="L21" s="37">
        <v>8</v>
      </c>
      <c r="M21" s="70">
        <f t="shared" si="6"/>
        <v>0.33333333333333331</v>
      </c>
      <c r="N21" s="35"/>
    </row>
    <row r="22" spans="1:14" s="32" customFormat="1" ht="14.25" customHeight="1" x14ac:dyDescent="0.25">
      <c r="A22" s="49">
        <v>0.32291666666666669</v>
      </c>
      <c r="B22" s="37">
        <f t="shared" si="3"/>
        <v>37</v>
      </c>
      <c r="C22" s="37">
        <f t="shared" si="0"/>
        <v>36</v>
      </c>
      <c r="D22" s="70">
        <f t="shared" si="1"/>
        <v>0.97297297297297303</v>
      </c>
      <c r="E22" s="86">
        <v>34</v>
      </c>
      <c r="F22" s="37">
        <v>33</v>
      </c>
      <c r="G22" s="70">
        <f t="shared" si="4"/>
        <v>0.97058823529411764</v>
      </c>
      <c r="H22" s="86">
        <v>3</v>
      </c>
      <c r="I22" s="37">
        <v>3</v>
      </c>
      <c r="J22" s="70">
        <f t="shared" si="5"/>
        <v>1</v>
      </c>
      <c r="K22" s="37">
        <f t="shared" si="2"/>
        <v>34</v>
      </c>
      <c r="L22" s="37">
        <v>13</v>
      </c>
      <c r="M22" s="70">
        <f t="shared" si="6"/>
        <v>0.38235294117647056</v>
      </c>
      <c r="N22" s="35"/>
    </row>
    <row r="23" spans="1:14" s="32" customFormat="1" ht="14.25" customHeight="1" x14ac:dyDescent="0.25">
      <c r="A23" s="49">
        <v>0.33333333333333331</v>
      </c>
      <c r="B23" s="37">
        <f t="shared" si="3"/>
        <v>43</v>
      </c>
      <c r="C23" s="37">
        <f t="shared" si="0"/>
        <v>41</v>
      </c>
      <c r="D23" s="70">
        <f t="shared" si="1"/>
        <v>0.95348837209302328</v>
      </c>
      <c r="E23" s="86">
        <v>37</v>
      </c>
      <c r="F23" s="37">
        <v>35</v>
      </c>
      <c r="G23" s="70">
        <f t="shared" si="4"/>
        <v>0.94594594594594594</v>
      </c>
      <c r="H23" s="86">
        <v>6</v>
      </c>
      <c r="I23" s="37">
        <v>6</v>
      </c>
      <c r="J23" s="70">
        <f t="shared" si="5"/>
        <v>1</v>
      </c>
      <c r="K23" s="37">
        <f t="shared" si="2"/>
        <v>37</v>
      </c>
      <c r="L23" s="37">
        <v>10</v>
      </c>
      <c r="M23" s="70">
        <f t="shared" si="6"/>
        <v>0.27027027027027029</v>
      </c>
      <c r="N23" s="35"/>
    </row>
    <row r="24" spans="1:14" s="32" customFormat="1" ht="14.25" customHeight="1" x14ac:dyDescent="0.25">
      <c r="A24" s="49">
        <v>0.34375</v>
      </c>
      <c r="B24" s="37">
        <f t="shared" si="3"/>
        <v>32</v>
      </c>
      <c r="C24" s="37">
        <f t="shared" si="0"/>
        <v>31</v>
      </c>
      <c r="D24" s="70">
        <f t="shared" si="1"/>
        <v>0.96875</v>
      </c>
      <c r="E24" s="86">
        <v>25</v>
      </c>
      <c r="F24" s="37">
        <v>24</v>
      </c>
      <c r="G24" s="70">
        <f t="shared" si="4"/>
        <v>0.96</v>
      </c>
      <c r="H24" s="86">
        <v>7</v>
      </c>
      <c r="I24" s="37">
        <v>7</v>
      </c>
      <c r="J24" s="70">
        <f t="shared" si="5"/>
        <v>1</v>
      </c>
      <c r="K24" s="37">
        <f t="shared" si="2"/>
        <v>25</v>
      </c>
      <c r="L24" s="37">
        <v>3</v>
      </c>
      <c r="M24" s="70">
        <f t="shared" si="6"/>
        <v>0.12</v>
      </c>
      <c r="N24" s="35"/>
    </row>
    <row r="25" spans="1:14" s="32" customFormat="1" ht="14.25" customHeight="1" x14ac:dyDescent="0.25">
      <c r="A25" s="49">
        <v>0.35416666666666669</v>
      </c>
      <c r="B25" s="37">
        <f t="shared" si="3"/>
        <v>30</v>
      </c>
      <c r="C25" s="37">
        <f t="shared" si="0"/>
        <v>29</v>
      </c>
      <c r="D25" s="70">
        <f t="shared" si="1"/>
        <v>0.96666666666666667</v>
      </c>
      <c r="E25" s="86">
        <v>24</v>
      </c>
      <c r="F25" s="37">
        <v>24</v>
      </c>
      <c r="G25" s="70">
        <f t="shared" si="4"/>
        <v>1</v>
      </c>
      <c r="H25" s="86">
        <v>6</v>
      </c>
      <c r="I25" s="37">
        <v>5</v>
      </c>
      <c r="J25" s="70">
        <f t="shared" si="5"/>
        <v>0.83333333333333337</v>
      </c>
      <c r="K25" s="37">
        <f t="shared" si="2"/>
        <v>24</v>
      </c>
      <c r="L25" s="37">
        <v>8</v>
      </c>
      <c r="M25" s="70">
        <f t="shared" si="6"/>
        <v>0.33333333333333331</v>
      </c>
      <c r="N25" s="35"/>
    </row>
    <row r="26" spans="1:14" s="32" customFormat="1" ht="14.25" customHeight="1" x14ac:dyDescent="0.25">
      <c r="A26" s="49">
        <v>0.36458333333333331</v>
      </c>
      <c r="B26" s="37">
        <f t="shared" si="3"/>
        <v>42</v>
      </c>
      <c r="C26" s="37">
        <f t="shared" si="0"/>
        <v>41</v>
      </c>
      <c r="D26" s="70">
        <f t="shared" si="1"/>
        <v>0.97619047619047616</v>
      </c>
      <c r="E26" s="86">
        <v>38</v>
      </c>
      <c r="F26" s="37">
        <v>38</v>
      </c>
      <c r="G26" s="70">
        <f t="shared" si="4"/>
        <v>1</v>
      </c>
      <c r="H26" s="86">
        <v>4</v>
      </c>
      <c r="I26" s="37">
        <v>3</v>
      </c>
      <c r="J26" s="70">
        <f t="shared" si="5"/>
        <v>0.75</v>
      </c>
      <c r="K26" s="37">
        <f t="shared" si="2"/>
        <v>38</v>
      </c>
      <c r="L26" s="37">
        <v>8</v>
      </c>
      <c r="M26" s="70">
        <f t="shared" si="6"/>
        <v>0.21052631578947367</v>
      </c>
      <c r="N26" s="35"/>
    </row>
    <row r="27" spans="1:14" s="32" customFormat="1" ht="14.25" customHeight="1" x14ac:dyDescent="0.25">
      <c r="A27" s="49">
        <v>0.375</v>
      </c>
      <c r="B27" s="37">
        <f t="shared" si="3"/>
        <v>29</v>
      </c>
      <c r="C27" s="37">
        <f t="shared" si="0"/>
        <v>29</v>
      </c>
      <c r="D27" s="70">
        <f t="shared" si="1"/>
        <v>1</v>
      </c>
      <c r="E27" s="86">
        <v>24</v>
      </c>
      <c r="F27" s="37">
        <v>24</v>
      </c>
      <c r="G27" s="70">
        <f t="shared" si="4"/>
        <v>1</v>
      </c>
      <c r="H27" s="86">
        <v>5</v>
      </c>
      <c r="I27" s="37">
        <v>5</v>
      </c>
      <c r="J27" s="70">
        <f t="shared" si="5"/>
        <v>1</v>
      </c>
      <c r="K27" s="37">
        <f t="shared" si="2"/>
        <v>24</v>
      </c>
      <c r="L27" s="37">
        <v>11</v>
      </c>
      <c r="M27" s="70">
        <f t="shared" si="6"/>
        <v>0.45833333333333331</v>
      </c>
      <c r="N27" s="35"/>
    </row>
    <row r="28" spans="1:14" s="32" customFormat="1" ht="14.25" customHeight="1" x14ac:dyDescent="0.25">
      <c r="A28" s="49">
        <v>0.38541666666666669</v>
      </c>
      <c r="B28" s="37">
        <f t="shared" si="3"/>
        <v>25</v>
      </c>
      <c r="C28" s="37">
        <f t="shared" si="0"/>
        <v>24</v>
      </c>
      <c r="D28" s="70">
        <f t="shared" si="1"/>
        <v>0.96</v>
      </c>
      <c r="E28" s="86">
        <v>22</v>
      </c>
      <c r="F28" s="37">
        <v>22</v>
      </c>
      <c r="G28" s="70">
        <f t="shared" si="4"/>
        <v>1</v>
      </c>
      <c r="H28" s="86">
        <v>3</v>
      </c>
      <c r="I28" s="37">
        <v>2</v>
      </c>
      <c r="J28" s="70">
        <f t="shared" si="5"/>
        <v>0.66666666666666663</v>
      </c>
      <c r="K28" s="37">
        <f t="shared" si="2"/>
        <v>22</v>
      </c>
      <c r="L28" s="37">
        <v>9</v>
      </c>
      <c r="M28" s="70">
        <f t="shared" si="6"/>
        <v>0.40909090909090912</v>
      </c>
      <c r="N28" s="35"/>
    </row>
    <row r="29" spans="1:14" s="32" customFormat="1" ht="14.25" customHeight="1" x14ac:dyDescent="0.25">
      <c r="A29" s="49">
        <v>0.39583333333333331</v>
      </c>
      <c r="B29" s="37">
        <f t="shared" si="3"/>
        <v>31</v>
      </c>
      <c r="C29" s="37">
        <f t="shared" si="0"/>
        <v>31</v>
      </c>
      <c r="D29" s="70">
        <f t="shared" si="1"/>
        <v>1</v>
      </c>
      <c r="E29" s="86">
        <v>30</v>
      </c>
      <c r="F29" s="37">
        <v>30</v>
      </c>
      <c r="G29" s="70">
        <f t="shared" si="4"/>
        <v>1</v>
      </c>
      <c r="H29" s="86">
        <v>1</v>
      </c>
      <c r="I29" s="37">
        <v>1</v>
      </c>
      <c r="J29" s="70">
        <f t="shared" si="5"/>
        <v>1</v>
      </c>
      <c r="K29" s="37">
        <f t="shared" si="2"/>
        <v>30</v>
      </c>
      <c r="L29" s="37">
        <v>7</v>
      </c>
      <c r="M29" s="70">
        <f t="shared" si="6"/>
        <v>0.23333333333333334</v>
      </c>
      <c r="N29" s="35"/>
    </row>
    <row r="30" spans="1:14" s="32" customFormat="1" ht="14.25" customHeight="1" x14ac:dyDescent="0.25">
      <c r="A30" s="49">
        <v>0.40625</v>
      </c>
      <c r="B30" s="37">
        <f t="shared" si="3"/>
        <v>12</v>
      </c>
      <c r="C30" s="37">
        <f t="shared" si="0"/>
        <v>12</v>
      </c>
      <c r="D30" s="70">
        <f t="shared" si="1"/>
        <v>1</v>
      </c>
      <c r="E30" s="86">
        <v>11</v>
      </c>
      <c r="F30" s="37">
        <v>11</v>
      </c>
      <c r="G30" s="70">
        <f t="shared" si="4"/>
        <v>1</v>
      </c>
      <c r="H30" s="86">
        <v>1</v>
      </c>
      <c r="I30" s="37">
        <v>1</v>
      </c>
      <c r="J30" s="70">
        <f t="shared" si="5"/>
        <v>1</v>
      </c>
      <c r="K30" s="37">
        <f t="shared" si="2"/>
        <v>11</v>
      </c>
      <c r="L30" s="37">
        <v>2</v>
      </c>
      <c r="M30" s="70">
        <f t="shared" si="6"/>
        <v>0.18181818181818182</v>
      </c>
      <c r="N30" s="35"/>
    </row>
    <row r="31" spans="1:14" s="32" customFormat="1" ht="14.25" customHeight="1" x14ac:dyDescent="0.25">
      <c r="A31" s="49">
        <v>0.41666666666666669</v>
      </c>
      <c r="B31" s="37">
        <f t="shared" si="3"/>
        <v>9</v>
      </c>
      <c r="C31" s="37">
        <f t="shared" si="0"/>
        <v>9</v>
      </c>
      <c r="D31" s="70">
        <f t="shared" si="1"/>
        <v>1</v>
      </c>
      <c r="E31" s="86">
        <v>7</v>
      </c>
      <c r="F31" s="37">
        <v>7</v>
      </c>
      <c r="G31" s="70">
        <f t="shared" si="4"/>
        <v>1</v>
      </c>
      <c r="H31" s="86">
        <v>2</v>
      </c>
      <c r="I31" s="37">
        <v>2</v>
      </c>
      <c r="J31" s="70">
        <f t="shared" si="5"/>
        <v>1</v>
      </c>
      <c r="K31" s="37">
        <f t="shared" si="2"/>
        <v>7</v>
      </c>
      <c r="L31" s="37">
        <v>0</v>
      </c>
      <c r="M31" s="70">
        <f t="shared" si="6"/>
        <v>0</v>
      </c>
      <c r="N31" s="35"/>
    </row>
    <row r="32" spans="1:14" s="32" customFormat="1" ht="14.25" customHeight="1" x14ac:dyDescent="0.25">
      <c r="A32" s="49">
        <v>0.42708333333333331</v>
      </c>
      <c r="B32" s="37">
        <f t="shared" si="3"/>
        <v>12</v>
      </c>
      <c r="C32" s="37">
        <f t="shared" si="0"/>
        <v>12</v>
      </c>
      <c r="D32" s="70">
        <f t="shared" si="1"/>
        <v>1</v>
      </c>
      <c r="E32" s="86">
        <v>10</v>
      </c>
      <c r="F32" s="37">
        <v>10</v>
      </c>
      <c r="G32" s="70">
        <f t="shared" si="4"/>
        <v>1</v>
      </c>
      <c r="H32" s="86">
        <v>2</v>
      </c>
      <c r="I32" s="37">
        <v>2</v>
      </c>
      <c r="J32" s="70">
        <f t="shared" si="5"/>
        <v>1</v>
      </c>
      <c r="K32" s="37">
        <f t="shared" si="2"/>
        <v>10</v>
      </c>
      <c r="L32" s="37">
        <v>2</v>
      </c>
      <c r="M32" s="70">
        <f t="shared" si="6"/>
        <v>0.2</v>
      </c>
      <c r="N32" s="35"/>
    </row>
    <row r="33" spans="1:14" s="32" customFormat="1" ht="14.25" customHeight="1" x14ac:dyDescent="0.25">
      <c r="A33" s="49">
        <v>0.4375</v>
      </c>
      <c r="B33" s="37">
        <f t="shared" si="3"/>
        <v>17</v>
      </c>
      <c r="C33" s="37">
        <f t="shared" si="0"/>
        <v>17</v>
      </c>
      <c r="D33" s="70">
        <f t="shared" si="1"/>
        <v>1</v>
      </c>
      <c r="E33" s="86">
        <v>14</v>
      </c>
      <c r="F33" s="37">
        <v>14</v>
      </c>
      <c r="G33" s="70">
        <f t="shared" si="4"/>
        <v>1</v>
      </c>
      <c r="H33" s="86">
        <v>3</v>
      </c>
      <c r="I33" s="37">
        <v>3</v>
      </c>
      <c r="J33" s="70">
        <f t="shared" si="5"/>
        <v>1</v>
      </c>
      <c r="K33" s="37">
        <f t="shared" si="2"/>
        <v>14</v>
      </c>
      <c r="L33" s="37">
        <v>2</v>
      </c>
      <c r="M33" s="70">
        <f t="shared" si="6"/>
        <v>0.14285714285714285</v>
      </c>
      <c r="N33" s="35"/>
    </row>
    <row r="34" spans="1:14" s="32" customFormat="1" ht="14.25" customHeight="1" x14ac:dyDescent="0.25">
      <c r="A34" s="49">
        <v>0.44791666666666669</v>
      </c>
      <c r="B34" s="37">
        <f t="shared" si="3"/>
        <v>15</v>
      </c>
      <c r="C34" s="37">
        <f t="shared" si="0"/>
        <v>14</v>
      </c>
      <c r="D34" s="70">
        <f t="shared" si="1"/>
        <v>0.93333333333333335</v>
      </c>
      <c r="E34" s="86">
        <v>13</v>
      </c>
      <c r="F34" s="37">
        <v>13</v>
      </c>
      <c r="G34" s="70">
        <f t="shared" si="4"/>
        <v>1</v>
      </c>
      <c r="H34" s="86">
        <v>2</v>
      </c>
      <c r="I34" s="37">
        <v>1</v>
      </c>
      <c r="J34" s="70">
        <f t="shared" si="5"/>
        <v>0.5</v>
      </c>
      <c r="K34" s="37">
        <f t="shared" si="2"/>
        <v>13</v>
      </c>
      <c r="L34" s="37">
        <v>3</v>
      </c>
      <c r="M34" s="70">
        <f t="shared" si="6"/>
        <v>0.23076923076923078</v>
      </c>
      <c r="N34" s="35"/>
    </row>
    <row r="35" spans="1:14" s="32" customFormat="1" ht="14.25" customHeight="1" x14ac:dyDescent="0.25">
      <c r="A35" s="49">
        <v>0.45833333333333331</v>
      </c>
      <c r="B35" s="37">
        <f t="shared" si="3"/>
        <v>15</v>
      </c>
      <c r="C35" s="37">
        <f t="shared" si="0"/>
        <v>15</v>
      </c>
      <c r="D35" s="70">
        <f t="shared" si="1"/>
        <v>1</v>
      </c>
      <c r="E35" s="86">
        <v>13</v>
      </c>
      <c r="F35" s="37">
        <v>13</v>
      </c>
      <c r="G35" s="70">
        <f t="shared" si="4"/>
        <v>1</v>
      </c>
      <c r="H35" s="86">
        <v>2</v>
      </c>
      <c r="I35" s="37">
        <v>2</v>
      </c>
      <c r="J35" s="70">
        <f t="shared" si="5"/>
        <v>1</v>
      </c>
      <c r="K35" s="37">
        <f t="shared" si="2"/>
        <v>13</v>
      </c>
      <c r="L35" s="37">
        <v>3</v>
      </c>
      <c r="M35" s="70">
        <f t="shared" si="6"/>
        <v>0.23076923076923078</v>
      </c>
      <c r="N35" s="35"/>
    </row>
    <row r="36" spans="1:14" s="32" customFormat="1" ht="14.25" customHeight="1" x14ac:dyDescent="0.25">
      <c r="A36" s="49">
        <v>0.46875</v>
      </c>
      <c r="B36" s="37">
        <f t="shared" si="3"/>
        <v>11</v>
      </c>
      <c r="C36" s="37">
        <f t="shared" si="0"/>
        <v>11</v>
      </c>
      <c r="D36" s="70">
        <f t="shared" si="1"/>
        <v>1</v>
      </c>
      <c r="E36" s="86">
        <v>8</v>
      </c>
      <c r="F36" s="37">
        <v>8</v>
      </c>
      <c r="G36" s="70">
        <f t="shared" si="4"/>
        <v>1</v>
      </c>
      <c r="H36" s="86">
        <v>3</v>
      </c>
      <c r="I36" s="37">
        <v>3</v>
      </c>
      <c r="J36" s="70">
        <f t="shared" si="5"/>
        <v>1</v>
      </c>
      <c r="K36" s="37">
        <f t="shared" si="2"/>
        <v>8</v>
      </c>
      <c r="L36" s="37">
        <v>3</v>
      </c>
      <c r="M36" s="70">
        <f t="shared" si="6"/>
        <v>0.375</v>
      </c>
      <c r="N36" s="35"/>
    </row>
    <row r="37" spans="1:14" s="32" customFormat="1" ht="14.25" customHeight="1" x14ac:dyDescent="0.25">
      <c r="A37" s="49">
        <v>0.47916666666666669</v>
      </c>
      <c r="B37" s="37">
        <f t="shared" si="3"/>
        <v>12</v>
      </c>
      <c r="C37" s="37">
        <f t="shared" si="0"/>
        <v>12</v>
      </c>
      <c r="D37" s="70">
        <f t="shared" si="1"/>
        <v>1</v>
      </c>
      <c r="E37" s="86">
        <v>9</v>
      </c>
      <c r="F37" s="37">
        <v>9</v>
      </c>
      <c r="G37" s="70">
        <f t="shared" si="4"/>
        <v>1</v>
      </c>
      <c r="H37" s="86">
        <v>3</v>
      </c>
      <c r="I37" s="37">
        <v>3</v>
      </c>
      <c r="J37" s="70">
        <f t="shared" si="5"/>
        <v>1</v>
      </c>
      <c r="K37" s="37">
        <f t="shared" si="2"/>
        <v>9</v>
      </c>
      <c r="L37" s="37">
        <v>1</v>
      </c>
      <c r="M37" s="70">
        <f t="shared" si="6"/>
        <v>0.1111111111111111</v>
      </c>
      <c r="N37" s="35"/>
    </row>
    <row r="38" spans="1:14" s="32" customFormat="1" ht="14.25" customHeight="1" x14ac:dyDescent="0.25">
      <c r="A38" s="49">
        <v>0.48958333333333331</v>
      </c>
      <c r="B38" s="37">
        <f t="shared" si="3"/>
        <v>9</v>
      </c>
      <c r="C38" s="37">
        <f t="shared" si="0"/>
        <v>9</v>
      </c>
      <c r="D38" s="70">
        <f t="shared" si="1"/>
        <v>1</v>
      </c>
      <c r="E38" s="86">
        <v>9</v>
      </c>
      <c r="F38" s="37">
        <v>9</v>
      </c>
      <c r="G38" s="70">
        <f t="shared" si="4"/>
        <v>1</v>
      </c>
      <c r="H38" s="86">
        <v>0</v>
      </c>
      <c r="I38" s="37">
        <v>0</v>
      </c>
      <c r="J38" s="70">
        <f t="shared" si="5"/>
        <v>0</v>
      </c>
      <c r="K38" s="37">
        <f t="shared" si="2"/>
        <v>9</v>
      </c>
      <c r="L38" s="37">
        <v>0</v>
      </c>
      <c r="M38" s="70">
        <f t="shared" si="6"/>
        <v>0</v>
      </c>
      <c r="N38" s="35"/>
    </row>
    <row r="39" spans="1:14" s="32" customFormat="1" ht="14.25" customHeight="1" x14ac:dyDescent="0.25">
      <c r="A39" s="49">
        <v>0.5</v>
      </c>
      <c r="B39" s="37">
        <f t="shared" si="3"/>
        <v>19</v>
      </c>
      <c r="C39" s="37">
        <f t="shared" si="0"/>
        <v>10</v>
      </c>
      <c r="D39" s="70">
        <f t="shared" si="1"/>
        <v>0.52631578947368418</v>
      </c>
      <c r="E39" s="86">
        <v>18</v>
      </c>
      <c r="F39" s="37">
        <v>9</v>
      </c>
      <c r="G39" s="70">
        <f t="shared" si="4"/>
        <v>0.5</v>
      </c>
      <c r="H39" s="86">
        <v>1</v>
      </c>
      <c r="I39" s="37">
        <v>1</v>
      </c>
      <c r="J39" s="70">
        <f t="shared" si="5"/>
        <v>1</v>
      </c>
      <c r="K39" s="37">
        <f t="shared" si="2"/>
        <v>18</v>
      </c>
      <c r="L39" s="37">
        <v>0</v>
      </c>
      <c r="M39" s="70">
        <f t="shared" si="6"/>
        <v>0</v>
      </c>
      <c r="N39" s="35"/>
    </row>
    <row r="40" spans="1:14" s="32" customFormat="1" ht="14.25" customHeight="1" x14ac:dyDescent="0.25">
      <c r="A40" s="49">
        <v>0.51041666666666663</v>
      </c>
      <c r="B40" s="37">
        <f t="shared" si="3"/>
        <v>15</v>
      </c>
      <c r="C40" s="37">
        <f t="shared" si="0"/>
        <v>14</v>
      </c>
      <c r="D40" s="70">
        <f t="shared" si="1"/>
        <v>0.93333333333333335</v>
      </c>
      <c r="E40" s="86">
        <v>14</v>
      </c>
      <c r="F40" s="37">
        <v>14</v>
      </c>
      <c r="G40" s="70">
        <f t="shared" si="4"/>
        <v>1</v>
      </c>
      <c r="H40" s="86">
        <v>1</v>
      </c>
      <c r="I40" s="37">
        <v>0</v>
      </c>
      <c r="J40" s="70">
        <f t="shared" si="5"/>
        <v>0</v>
      </c>
      <c r="K40" s="37">
        <f t="shared" si="2"/>
        <v>14</v>
      </c>
      <c r="L40" s="37">
        <v>1</v>
      </c>
      <c r="M40" s="70">
        <f t="shared" si="6"/>
        <v>7.1428571428571425E-2</v>
      </c>
      <c r="N40" s="35"/>
    </row>
    <row r="41" spans="1:14" s="32" customFormat="1" ht="14.25" customHeight="1" x14ac:dyDescent="0.25">
      <c r="A41" s="49">
        <v>0.52083333333333337</v>
      </c>
      <c r="B41" s="37">
        <f t="shared" si="3"/>
        <v>17</v>
      </c>
      <c r="C41" s="37">
        <f t="shared" si="0"/>
        <v>16</v>
      </c>
      <c r="D41" s="70">
        <f t="shared" si="1"/>
        <v>0.94117647058823528</v>
      </c>
      <c r="E41" s="86">
        <v>15</v>
      </c>
      <c r="F41" s="37">
        <v>14</v>
      </c>
      <c r="G41" s="70">
        <f t="shared" si="4"/>
        <v>0.93333333333333335</v>
      </c>
      <c r="H41" s="86">
        <v>2</v>
      </c>
      <c r="I41" s="37">
        <v>2</v>
      </c>
      <c r="J41" s="70">
        <f t="shared" si="5"/>
        <v>1</v>
      </c>
      <c r="K41" s="37">
        <f t="shared" si="2"/>
        <v>15</v>
      </c>
      <c r="L41" s="37">
        <v>0</v>
      </c>
      <c r="M41" s="70">
        <f t="shared" si="6"/>
        <v>0</v>
      </c>
      <c r="N41" s="35"/>
    </row>
    <row r="42" spans="1:14" s="32" customFormat="1" ht="14.25" customHeight="1" x14ac:dyDescent="0.25">
      <c r="A42" s="49">
        <v>0.53125</v>
      </c>
      <c r="B42" s="37">
        <f t="shared" si="3"/>
        <v>22</v>
      </c>
      <c r="C42" s="37">
        <f t="shared" si="0"/>
        <v>22</v>
      </c>
      <c r="D42" s="70">
        <f t="shared" si="1"/>
        <v>1</v>
      </c>
      <c r="E42" s="86">
        <v>19</v>
      </c>
      <c r="F42" s="37">
        <v>19</v>
      </c>
      <c r="G42" s="70">
        <f t="shared" si="4"/>
        <v>1</v>
      </c>
      <c r="H42" s="86">
        <v>3</v>
      </c>
      <c r="I42" s="37">
        <v>3</v>
      </c>
      <c r="J42" s="70">
        <f t="shared" si="5"/>
        <v>1</v>
      </c>
      <c r="K42" s="37">
        <f t="shared" si="2"/>
        <v>19</v>
      </c>
      <c r="L42" s="37">
        <v>3</v>
      </c>
      <c r="M42" s="70">
        <f t="shared" si="6"/>
        <v>0.15789473684210525</v>
      </c>
      <c r="N42" s="35"/>
    </row>
    <row r="43" spans="1:14" s="32" customFormat="1" ht="14.25" customHeight="1" x14ac:dyDescent="0.25">
      <c r="A43" s="49">
        <v>0.54166666666666663</v>
      </c>
      <c r="B43" s="37">
        <f t="shared" si="3"/>
        <v>9</v>
      </c>
      <c r="C43" s="37">
        <f t="shared" si="0"/>
        <v>9</v>
      </c>
      <c r="D43" s="70">
        <f t="shared" si="1"/>
        <v>1</v>
      </c>
      <c r="E43" s="86">
        <v>7</v>
      </c>
      <c r="F43" s="37">
        <v>7</v>
      </c>
      <c r="G43" s="70">
        <f t="shared" si="4"/>
        <v>1</v>
      </c>
      <c r="H43" s="86">
        <v>2</v>
      </c>
      <c r="I43" s="37">
        <v>2</v>
      </c>
      <c r="J43" s="70">
        <f t="shared" si="5"/>
        <v>1</v>
      </c>
      <c r="K43" s="37">
        <f t="shared" si="2"/>
        <v>7</v>
      </c>
      <c r="L43" s="37">
        <v>1</v>
      </c>
      <c r="M43" s="70">
        <f t="shared" si="6"/>
        <v>0.14285714285714285</v>
      </c>
      <c r="N43" s="35"/>
    </row>
    <row r="44" spans="1:14" s="32" customFormat="1" ht="14.25" customHeight="1" x14ac:dyDescent="0.25">
      <c r="A44" s="49">
        <v>0.55208333333333337</v>
      </c>
      <c r="B44" s="37">
        <f t="shared" si="3"/>
        <v>16</v>
      </c>
      <c r="C44" s="37">
        <f t="shared" si="0"/>
        <v>16</v>
      </c>
      <c r="D44" s="70">
        <f t="shared" si="1"/>
        <v>1</v>
      </c>
      <c r="E44" s="86">
        <v>13</v>
      </c>
      <c r="F44" s="37">
        <v>13</v>
      </c>
      <c r="G44" s="70">
        <f t="shared" si="4"/>
        <v>1</v>
      </c>
      <c r="H44" s="86">
        <v>3</v>
      </c>
      <c r="I44" s="37">
        <v>3</v>
      </c>
      <c r="J44" s="70">
        <f t="shared" si="5"/>
        <v>1</v>
      </c>
      <c r="K44" s="37">
        <f t="shared" si="2"/>
        <v>13</v>
      </c>
      <c r="L44" s="37">
        <v>0</v>
      </c>
      <c r="M44" s="70">
        <f t="shared" si="6"/>
        <v>0</v>
      </c>
      <c r="N44" s="35"/>
    </row>
    <row r="45" spans="1:14" s="32" customFormat="1" ht="14.25" customHeight="1" x14ac:dyDescent="0.25">
      <c r="A45" s="49">
        <v>0.5625</v>
      </c>
      <c r="B45" s="37">
        <f t="shared" si="3"/>
        <v>16</v>
      </c>
      <c r="C45" s="37">
        <f t="shared" si="0"/>
        <v>14</v>
      </c>
      <c r="D45" s="70">
        <f t="shared" si="1"/>
        <v>0.875</v>
      </c>
      <c r="E45" s="86">
        <v>12</v>
      </c>
      <c r="F45" s="37">
        <v>11</v>
      </c>
      <c r="G45" s="70">
        <f t="shared" si="4"/>
        <v>0.91666666666666663</v>
      </c>
      <c r="H45" s="86">
        <v>4</v>
      </c>
      <c r="I45" s="37">
        <v>3</v>
      </c>
      <c r="J45" s="70">
        <f t="shared" si="5"/>
        <v>0.75</v>
      </c>
      <c r="K45" s="37">
        <f t="shared" si="2"/>
        <v>12</v>
      </c>
      <c r="L45" s="37">
        <v>0</v>
      </c>
      <c r="M45" s="70">
        <f t="shared" si="6"/>
        <v>0</v>
      </c>
      <c r="N45" s="35"/>
    </row>
    <row r="46" spans="1:14" s="32" customFormat="1" ht="14.25" customHeight="1" x14ac:dyDescent="0.25">
      <c r="A46" s="49">
        <v>0.57291666666666663</v>
      </c>
      <c r="B46" s="37">
        <f t="shared" si="3"/>
        <v>33</v>
      </c>
      <c r="C46" s="37">
        <f t="shared" si="0"/>
        <v>33</v>
      </c>
      <c r="D46" s="70">
        <f t="shared" si="1"/>
        <v>1</v>
      </c>
      <c r="E46" s="86">
        <v>31</v>
      </c>
      <c r="F46" s="37">
        <v>31</v>
      </c>
      <c r="G46" s="70">
        <f t="shared" si="4"/>
        <v>1</v>
      </c>
      <c r="H46" s="86">
        <v>2</v>
      </c>
      <c r="I46" s="37">
        <v>2</v>
      </c>
      <c r="J46" s="70">
        <f t="shared" si="5"/>
        <v>1</v>
      </c>
      <c r="K46" s="37">
        <f t="shared" si="2"/>
        <v>31</v>
      </c>
      <c r="L46" s="37">
        <v>5</v>
      </c>
      <c r="M46" s="70">
        <f t="shared" si="6"/>
        <v>0.16129032258064516</v>
      </c>
      <c r="N46" s="35"/>
    </row>
    <row r="47" spans="1:14" s="32" customFormat="1" ht="14.25" customHeight="1" x14ac:dyDescent="0.25">
      <c r="A47" s="49">
        <v>0.58333333333333337</v>
      </c>
      <c r="B47" s="37">
        <f t="shared" si="3"/>
        <v>23</v>
      </c>
      <c r="C47" s="37">
        <f t="shared" si="0"/>
        <v>22</v>
      </c>
      <c r="D47" s="70">
        <f t="shared" si="1"/>
        <v>0.95652173913043481</v>
      </c>
      <c r="E47" s="86">
        <v>18</v>
      </c>
      <c r="F47" s="37">
        <v>17</v>
      </c>
      <c r="G47" s="70">
        <f t="shared" si="4"/>
        <v>0.94444444444444442</v>
      </c>
      <c r="H47" s="86">
        <v>5</v>
      </c>
      <c r="I47" s="37">
        <v>5</v>
      </c>
      <c r="J47" s="70">
        <f t="shared" si="5"/>
        <v>1</v>
      </c>
      <c r="K47" s="37">
        <f t="shared" si="2"/>
        <v>18</v>
      </c>
      <c r="L47" s="37">
        <v>1</v>
      </c>
      <c r="M47" s="70">
        <f t="shared" si="6"/>
        <v>5.5555555555555552E-2</v>
      </c>
      <c r="N47" s="35"/>
    </row>
    <row r="48" spans="1:14" s="32" customFormat="1" ht="14.25" customHeight="1" x14ac:dyDescent="0.25">
      <c r="A48" s="49">
        <v>0.59375</v>
      </c>
      <c r="B48" s="37">
        <f t="shared" si="3"/>
        <v>22</v>
      </c>
      <c r="C48" s="37">
        <f t="shared" si="0"/>
        <v>22</v>
      </c>
      <c r="D48" s="70">
        <f t="shared" si="1"/>
        <v>1</v>
      </c>
      <c r="E48" s="86">
        <v>20</v>
      </c>
      <c r="F48" s="37">
        <v>20</v>
      </c>
      <c r="G48" s="70">
        <f t="shared" si="4"/>
        <v>1</v>
      </c>
      <c r="H48" s="86">
        <v>2</v>
      </c>
      <c r="I48" s="37">
        <v>2</v>
      </c>
      <c r="J48" s="70">
        <f t="shared" si="5"/>
        <v>1</v>
      </c>
      <c r="K48" s="37">
        <f t="shared" si="2"/>
        <v>20</v>
      </c>
      <c r="L48" s="37">
        <v>3</v>
      </c>
      <c r="M48" s="70">
        <f t="shared" si="6"/>
        <v>0.15</v>
      </c>
      <c r="N48" s="35"/>
    </row>
    <row r="49" spans="1:14" s="32" customFormat="1" ht="14.25" customHeight="1" x14ac:dyDescent="0.25">
      <c r="A49" s="49">
        <v>0.60416666666666663</v>
      </c>
      <c r="B49" s="37">
        <f t="shared" si="3"/>
        <v>26</v>
      </c>
      <c r="C49" s="37">
        <f t="shared" si="0"/>
        <v>26</v>
      </c>
      <c r="D49" s="70">
        <f t="shared" si="1"/>
        <v>1</v>
      </c>
      <c r="E49" s="86">
        <v>22</v>
      </c>
      <c r="F49" s="37">
        <v>22</v>
      </c>
      <c r="G49" s="70">
        <f t="shared" si="4"/>
        <v>1</v>
      </c>
      <c r="H49" s="86">
        <v>4</v>
      </c>
      <c r="I49" s="37">
        <v>4</v>
      </c>
      <c r="J49" s="70">
        <f t="shared" si="5"/>
        <v>1</v>
      </c>
      <c r="K49" s="37">
        <f t="shared" si="2"/>
        <v>22</v>
      </c>
      <c r="L49" s="37">
        <v>2</v>
      </c>
      <c r="M49" s="70">
        <f t="shared" si="6"/>
        <v>9.0909090909090912E-2</v>
      </c>
      <c r="N49" s="35"/>
    </row>
    <row r="50" spans="1:14" s="32" customFormat="1" ht="14.25" customHeight="1" x14ac:dyDescent="0.25">
      <c r="A50" s="49">
        <v>0.61458333333333337</v>
      </c>
      <c r="B50" s="37">
        <f t="shared" si="3"/>
        <v>36</v>
      </c>
      <c r="C50" s="37">
        <f t="shared" si="0"/>
        <v>36</v>
      </c>
      <c r="D50" s="70">
        <f t="shared" si="1"/>
        <v>1</v>
      </c>
      <c r="E50" s="86">
        <v>36</v>
      </c>
      <c r="F50" s="37">
        <v>36</v>
      </c>
      <c r="G50" s="70">
        <f t="shared" si="4"/>
        <v>1</v>
      </c>
      <c r="H50" s="86">
        <v>0</v>
      </c>
      <c r="I50" s="37">
        <v>0</v>
      </c>
      <c r="J50" s="70">
        <f t="shared" si="5"/>
        <v>0</v>
      </c>
      <c r="K50" s="37">
        <f t="shared" si="2"/>
        <v>36</v>
      </c>
      <c r="L50" s="37">
        <v>9</v>
      </c>
      <c r="M50" s="70">
        <f t="shared" si="6"/>
        <v>0.25</v>
      </c>
      <c r="N50" s="35"/>
    </row>
    <row r="51" spans="1:14" s="32" customFormat="1" ht="14.25" customHeight="1" x14ac:dyDescent="0.25">
      <c r="A51" s="49">
        <v>0.625</v>
      </c>
      <c r="B51" s="37">
        <f t="shared" si="3"/>
        <v>39</v>
      </c>
      <c r="C51" s="37">
        <f t="shared" si="0"/>
        <v>39</v>
      </c>
      <c r="D51" s="70">
        <f t="shared" si="1"/>
        <v>1</v>
      </c>
      <c r="E51" s="86">
        <v>35</v>
      </c>
      <c r="F51" s="37">
        <v>35</v>
      </c>
      <c r="G51" s="70">
        <f t="shared" si="4"/>
        <v>1</v>
      </c>
      <c r="H51" s="86">
        <v>4</v>
      </c>
      <c r="I51" s="37">
        <v>4</v>
      </c>
      <c r="J51" s="70">
        <f t="shared" si="5"/>
        <v>1</v>
      </c>
      <c r="K51" s="37">
        <f t="shared" si="2"/>
        <v>35</v>
      </c>
      <c r="L51" s="37">
        <v>8</v>
      </c>
      <c r="M51" s="70">
        <f t="shared" si="6"/>
        <v>0.22857142857142856</v>
      </c>
      <c r="N51" s="35"/>
    </row>
    <row r="52" spans="1:14" s="32" customFormat="1" ht="14.25" customHeight="1" x14ac:dyDescent="0.25">
      <c r="A52" s="49">
        <v>0.63541666666666663</v>
      </c>
      <c r="B52" s="37">
        <f t="shared" si="3"/>
        <v>32</v>
      </c>
      <c r="C52" s="37">
        <f t="shared" si="0"/>
        <v>31</v>
      </c>
      <c r="D52" s="70">
        <f t="shared" si="1"/>
        <v>0.96875</v>
      </c>
      <c r="E52" s="86">
        <v>30</v>
      </c>
      <c r="F52" s="37">
        <v>30</v>
      </c>
      <c r="G52" s="70">
        <f t="shared" si="4"/>
        <v>1</v>
      </c>
      <c r="H52" s="86">
        <v>2</v>
      </c>
      <c r="I52" s="37">
        <v>1</v>
      </c>
      <c r="J52" s="70">
        <f t="shared" si="5"/>
        <v>0.5</v>
      </c>
      <c r="K52" s="37">
        <f t="shared" si="2"/>
        <v>30</v>
      </c>
      <c r="L52" s="37">
        <v>2</v>
      </c>
      <c r="M52" s="70">
        <f t="shared" si="6"/>
        <v>6.6666666666666666E-2</v>
      </c>
      <c r="N52" s="35"/>
    </row>
    <row r="53" spans="1:14" s="32" customFormat="1" ht="14.25" customHeight="1" x14ac:dyDescent="0.25">
      <c r="A53" s="49">
        <v>0.64583333333333337</v>
      </c>
      <c r="B53" s="37">
        <f t="shared" si="3"/>
        <v>57</v>
      </c>
      <c r="C53" s="37">
        <f t="shared" si="0"/>
        <v>55</v>
      </c>
      <c r="D53" s="70">
        <f t="shared" si="1"/>
        <v>0.96491228070175439</v>
      </c>
      <c r="E53" s="86">
        <v>56</v>
      </c>
      <c r="F53" s="37">
        <v>54</v>
      </c>
      <c r="G53" s="70">
        <f t="shared" si="4"/>
        <v>0.9642857142857143</v>
      </c>
      <c r="H53" s="86">
        <v>1</v>
      </c>
      <c r="I53" s="37">
        <v>1</v>
      </c>
      <c r="J53" s="70">
        <f t="shared" si="5"/>
        <v>1</v>
      </c>
      <c r="K53" s="37">
        <f t="shared" si="2"/>
        <v>56</v>
      </c>
      <c r="L53" s="37">
        <v>12</v>
      </c>
      <c r="M53" s="70">
        <f t="shared" si="6"/>
        <v>0.21428571428571427</v>
      </c>
      <c r="N53" s="35"/>
    </row>
    <row r="54" spans="1:14" s="32" customFormat="1" ht="14.25" customHeight="1" x14ac:dyDescent="0.25">
      <c r="A54" s="49">
        <v>0.65625</v>
      </c>
      <c r="B54" s="37">
        <f t="shared" si="3"/>
        <v>36</v>
      </c>
      <c r="C54" s="37">
        <f t="shared" si="0"/>
        <v>35</v>
      </c>
      <c r="D54" s="70">
        <f t="shared" si="1"/>
        <v>0.97222222222222221</v>
      </c>
      <c r="E54" s="86">
        <v>35</v>
      </c>
      <c r="F54" s="37">
        <v>34</v>
      </c>
      <c r="G54" s="70">
        <f t="shared" si="4"/>
        <v>0.97142857142857142</v>
      </c>
      <c r="H54" s="86">
        <v>1</v>
      </c>
      <c r="I54" s="37">
        <v>1</v>
      </c>
      <c r="J54" s="70">
        <f t="shared" si="5"/>
        <v>1</v>
      </c>
      <c r="K54" s="37">
        <f t="shared" si="2"/>
        <v>35</v>
      </c>
      <c r="L54" s="37">
        <v>3</v>
      </c>
      <c r="M54" s="70">
        <f t="shared" si="6"/>
        <v>8.5714285714285715E-2</v>
      </c>
      <c r="N54" s="35"/>
    </row>
    <row r="55" spans="1:14" s="32" customFormat="1" ht="14.25" customHeight="1" x14ac:dyDescent="0.25">
      <c r="A55" s="49">
        <v>0.66666666666666663</v>
      </c>
      <c r="B55" s="37">
        <f t="shared" si="3"/>
        <v>91</v>
      </c>
      <c r="C55" s="37">
        <f t="shared" si="0"/>
        <v>89</v>
      </c>
      <c r="D55" s="70">
        <f t="shared" si="1"/>
        <v>0.97802197802197799</v>
      </c>
      <c r="E55" s="86">
        <v>90</v>
      </c>
      <c r="F55" s="37">
        <v>88</v>
      </c>
      <c r="G55" s="70">
        <f t="shared" si="4"/>
        <v>0.97777777777777775</v>
      </c>
      <c r="H55" s="86">
        <v>1</v>
      </c>
      <c r="I55" s="37">
        <v>1</v>
      </c>
      <c r="J55" s="70">
        <f t="shared" si="5"/>
        <v>1</v>
      </c>
      <c r="K55" s="37">
        <f t="shared" si="2"/>
        <v>90</v>
      </c>
      <c r="L55" s="37">
        <v>25</v>
      </c>
      <c r="M55" s="70">
        <f t="shared" si="6"/>
        <v>0.27777777777777779</v>
      </c>
      <c r="N55" s="35"/>
    </row>
    <row r="56" spans="1:14" s="32" customFormat="1" ht="14.25" customHeight="1" x14ac:dyDescent="0.25">
      <c r="A56" s="49">
        <v>0.67708333333333337</v>
      </c>
      <c r="B56" s="37">
        <f t="shared" si="3"/>
        <v>66</v>
      </c>
      <c r="C56" s="37">
        <f t="shared" si="0"/>
        <v>66</v>
      </c>
      <c r="D56" s="70">
        <f t="shared" si="1"/>
        <v>1</v>
      </c>
      <c r="E56" s="86">
        <v>63</v>
      </c>
      <c r="F56" s="37">
        <v>63</v>
      </c>
      <c r="G56" s="70">
        <f t="shared" si="4"/>
        <v>1</v>
      </c>
      <c r="H56" s="86">
        <v>3</v>
      </c>
      <c r="I56" s="37">
        <v>3</v>
      </c>
      <c r="J56" s="70">
        <f t="shared" si="5"/>
        <v>1</v>
      </c>
      <c r="K56" s="37">
        <f t="shared" si="2"/>
        <v>63</v>
      </c>
      <c r="L56" s="37">
        <v>12</v>
      </c>
      <c r="M56" s="70">
        <f t="shared" si="6"/>
        <v>0.19047619047619047</v>
      </c>
      <c r="N56" s="35"/>
    </row>
    <row r="57" spans="1:14" s="32" customFormat="1" ht="14.25" customHeight="1" x14ac:dyDescent="0.25">
      <c r="A57" s="49">
        <v>0.6875</v>
      </c>
      <c r="B57" s="37">
        <f t="shared" si="3"/>
        <v>58</v>
      </c>
      <c r="C57" s="37">
        <f t="shared" si="0"/>
        <v>57</v>
      </c>
      <c r="D57" s="70">
        <f t="shared" si="1"/>
        <v>0.98275862068965514</v>
      </c>
      <c r="E57" s="86">
        <v>54</v>
      </c>
      <c r="F57" s="37">
        <v>53</v>
      </c>
      <c r="G57" s="70">
        <f t="shared" si="4"/>
        <v>0.98148148148148151</v>
      </c>
      <c r="H57" s="86">
        <v>4</v>
      </c>
      <c r="I57" s="37">
        <v>4</v>
      </c>
      <c r="J57" s="70">
        <f t="shared" si="5"/>
        <v>1</v>
      </c>
      <c r="K57" s="37">
        <f t="shared" si="2"/>
        <v>54</v>
      </c>
      <c r="L57" s="37">
        <v>7</v>
      </c>
      <c r="M57" s="70">
        <f t="shared" si="6"/>
        <v>0.12962962962962962</v>
      </c>
      <c r="N57" s="35"/>
    </row>
    <row r="58" spans="1:14" s="32" customFormat="1" ht="14.25" customHeight="1" x14ac:dyDescent="0.25">
      <c r="A58" s="49">
        <v>0.69791666666666663</v>
      </c>
      <c r="B58" s="37">
        <f t="shared" si="3"/>
        <v>71</v>
      </c>
      <c r="C58" s="37">
        <f t="shared" si="0"/>
        <v>69</v>
      </c>
      <c r="D58" s="70">
        <f t="shared" si="1"/>
        <v>0.971830985915493</v>
      </c>
      <c r="E58" s="86">
        <v>70</v>
      </c>
      <c r="F58" s="37">
        <v>68</v>
      </c>
      <c r="G58" s="70">
        <f t="shared" si="4"/>
        <v>0.97142857142857142</v>
      </c>
      <c r="H58" s="86">
        <v>1</v>
      </c>
      <c r="I58" s="37">
        <v>1</v>
      </c>
      <c r="J58" s="70">
        <f t="shared" si="5"/>
        <v>1</v>
      </c>
      <c r="K58" s="37">
        <f t="shared" si="2"/>
        <v>70</v>
      </c>
      <c r="L58" s="37">
        <v>6</v>
      </c>
      <c r="M58" s="70">
        <f t="shared" si="6"/>
        <v>8.5714285714285715E-2</v>
      </c>
      <c r="N58" s="35"/>
    </row>
    <row r="59" spans="1:14" s="32" customFormat="1" ht="14.25" customHeight="1" x14ac:dyDescent="0.25">
      <c r="A59" s="49">
        <v>0.70833333333333337</v>
      </c>
      <c r="B59" s="37">
        <f t="shared" si="3"/>
        <v>62</v>
      </c>
      <c r="C59" s="37">
        <f t="shared" si="0"/>
        <v>62</v>
      </c>
      <c r="D59" s="70">
        <f t="shared" si="1"/>
        <v>1</v>
      </c>
      <c r="E59" s="86">
        <v>60</v>
      </c>
      <c r="F59" s="37">
        <v>60</v>
      </c>
      <c r="G59" s="70">
        <f t="shared" si="4"/>
        <v>1</v>
      </c>
      <c r="H59" s="86">
        <v>2</v>
      </c>
      <c r="I59" s="37">
        <v>2</v>
      </c>
      <c r="J59" s="70">
        <f t="shared" si="5"/>
        <v>1</v>
      </c>
      <c r="K59" s="37">
        <f t="shared" si="2"/>
        <v>60</v>
      </c>
      <c r="L59" s="37">
        <v>2</v>
      </c>
      <c r="M59" s="70">
        <f t="shared" si="6"/>
        <v>3.3333333333333333E-2</v>
      </c>
      <c r="N59" s="35"/>
    </row>
    <row r="60" spans="1:14" s="32" customFormat="1" ht="14.25" customHeight="1" x14ac:dyDescent="0.25">
      <c r="A60" s="49">
        <v>0.71875</v>
      </c>
      <c r="B60" s="37">
        <f t="shared" si="3"/>
        <v>50</v>
      </c>
      <c r="C60" s="37">
        <f t="shared" si="0"/>
        <v>50</v>
      </c>
      <c r="D60" s="70">
        <f t="shared" si="1"/>
        <v>1</v>
      </c>
      <c r="E60" s="86">
        <v>46</v>
      </c>
      <c r="F60" s="37">
        <v>46</v>
      </c>
      <c r="G60" s="70">
        <f t="shared" si="4"/>
        <v>1</v>
      </c>
      <c r="H60" s="86">
        <v>4</v>
      </c>
      <c r="I60" s="37">
        <v>4</v>
      </c>
      <c r="J60" s="70">
        <f t="shared" si="5"/>
        <v>1</v>
      </c>
      <c r="K60" s="37">
        <f t="shared" si="2"/>
        <v>46</v>
      </c>
      <c r="L60" s="37">
        <v>8</v>
      </c>
      <c r="M60" s="70">
        <f t="shared" si="6"/>
        <v>0.17391304347826086</v>
      </c>
      <c r="N60" s="35"/>
    </row>
    <row r="61" spans="1:14" s="32" customFormat="1" ht="14.25" customHeight="1" x14ac:dyDescent="0.25">
      <c r="A61" s="49">
        <v>0.72916666666666663</v>
      </c>
      <c r="B61" s="37">
        <f t="shared" si="3"/>
        <v>74</v>
      </c>
      <c r="C61" s="37">
        <f t="shared" si="0"/>
        <v>74</v>
      </c>
      <c r="D61" s="70">
        <f t="shared" si="1"/>
        <v>1</v>
      </c>
      <c r="E61" s="86">
        <v>71</v>
      </c>
      <c r="F61" s="37">
        <v>71</v>
      </c>
      <c r="G61" s="70">
        <f t="shared" si="4"/>
        <v>1</v>
      </c>
      <c r="H61" s="86">
        <v>3</v>
      </c>
      <c r="I61" s="37">
        <v>3</v>
      </c>
      <c r="J61" s="70">
        <f t="shared" si="5"/>
        <v>1</v>
      </c>
      <c r="K61" s="37">
        <f t="shared" si="2"/>
        <v>71</v>
      </c>
      <c r="L61" s="37">
        <v>15</v>
      </c>
      <c r="M61" s="70">
        <f t="shared" si="6"/>
        <v>0.21126760563380281</v>
      </c>
      <c r="N61" s="35"/>
    </row>
    <row r="62" spans="1:14" s="32" customFormat="1" ht="14.25" customHeight="1" x14ac:dyDescent="0.25">
      <c r="A62" s="49">
        <v>0.73958333333333337</v>
      </c>
      <c r="B62" s="37">
        <f t="shared" si="3"/>
        <v>64</v>
      </c>
      <c r="C62" s="37">
        <f t="shared" si="0"/>
        <v>64</v>
      </c>
      <c r="D62" s="70">
        <f t="shared" si="1"/>
        <v>1</v>
      </c>
      <c r="E62" s="86">
        <v>61</v>
      </c>
      <c r="F62" s="37">
        <v>61</v>
      </c>
      <c r="G62" s="70">
        <f t="shared" si="4"/>
        <v>1</v>
      </c>
      <c r="H62" s="86">
        <v>3</v>
      </c>
      <c r="I62" s="37">
        <v>3</v>
      </c>
      <c r="J62" s="70">
        <f t="shared" si="5"/>
        <v>1</v>
      </c>
      <c r="K62" s="37">
        <f t="shared" si="2"/>
        <v>61</v>
      </c>
      <c r="L62" s="37">
        <v>13</v>
      </c>
      <c r="M62" s="70">
        <f t="shared" si="6"/>
        <v>0.21311475409836064</v>
      </c>
      <c r="N62" s="35"/>
    </row>
    <row r="63" spans="1:14" s="32" customFormat="1" ht="14.25" customHeight="1" x14ac:dyDescent="0.25">
      <c r="A63" s="49">
        <v>0.75</v>
      </c>
      <c r="B63" s="37">
        <f t="shared" si="3"/>
        <v>40</v>
      </c>
      <c r="C63" s="37">
        <f t="shared" si="0"/>
        <v>40</v>
      </c>
      <c r="D63" s="70">
        <f t="shared" si="1"/>
        <v>1</v>
      </c>
      <c r="E63" s="86">
        <v>35</v>
      </c>
      <c r="F63" s="37">
        <v>35</v>
      </c>
      <c r="G63" s="70">
        <f t="shared" si="4"/>
        <v>1</v>
      </c>
      <c r="H63" s="86">
        <v>5</v>
      </c>
      <c r="I63" s="37">
        <v>5</v>
      </c>
      <c r="J63" s="70">
        <f t="shared" si="5"/>
        <v>1</v>
      </c>
      <c r="K63" s="37">
        <f t="shared" si="2"/>
        <v>35</v>
      </c>
      <c r="L63" s="37">
        <v>2</v>
      </c>
      <c r="M63" s="70">
        <f t="shared" si="6"/>
        <v>5.7142857142857141E-2</v>
      </c>
      <c r="N63" s="35"/>
    </row>
    <row r="64" spans="1:14" s="32" customFormat="1" ht="14.25" customHeight="1" x14ac:dyDescent="0.25">
      <c r="A64" s="49">
        <v>0.76041666666666663</v>
      </c>
      <c r="B64" s="37">
        <f t="shared" si="3"/>
        <v>40</v>
      </c>
      <c r="C64" s="37">
        <f t="shared" si="0"/>
        <v>39</v>
      </c>
      <c r="D64" s="70">
        <f t="shared" si="1"/>
        <v>0.97499999999999998</v>
      </c>
      <c r="E64" s="86">
        <v>35</v>
      </c>
      <c r="F64" s="37">
        <v>35</v>
      </c>
      <c r="G64" s="70">
        <f t="shared" si="4"/>
        <v>1</v>
      </c>
      <c r="H64" s="86">
        <v>5</v>
      </c>
      <c r="I64" s="37">
        <v>4</v>
      </c>
      <c r="J64" s="70">
        <f t="shared" si="5"/>
        <v>0.8</v>
      </c>
      <c r="K64" s="37">
        <f t="shared" si="2"/>
        <v>35</v>
      </c>
      <c r="L64" s="37">
        <v>5</v>
      </c>
      <c r="M64" s="70">
        <f t="shared" si="6"/>
        <v>0.14285714285714285</v>
      </c>
    </row>
    <row r="65" spans="1:13" s="32" customFormat="1" ht="14.25" customHeight="1" x14ac:dyDescent="0.25">
      <c r="A65" s="49">
        <v>0.77083333333333337</v>
      </c>
      <c r="B65" s="37">
        <f t="shared" si="3"/>
        <v>35</v>
      </c>
      <c r="C65" s="37">
        <f t="shared" si="0"/>
        <v>34</v>
      </c>
      <c r="D65" s="70">
        <f t="shared" si="1"/>
        <v>0.97142857142857142</v>
      </c>
      <c r="E65" s="86">
        <v>33</v>
      </c>
      <c r="F65" s="37">
        <v>33</v>
      </c>
      <c r="G65" s="70">
        <f t="shared" si="4"/>
        <v>1</v>
      </c>
      <c r="H65" s="86">
        <v>2</v>
      </c>
      <c r="I65" s="37">
        <v>1</v>
      </c>
      <c r="J65" s="70">
        <f t="shared" si="5"/>
        <v>0.5</v>
      </c>
      <c r="K65" s="37">
        <f t="shared" si="2"/>
        <v>33</v>
      </c>
      <c r="L65" s="37">
        <v>4</v>
      </c>
      <c r="M65" s="70">
        <f t="shared" si="6"/>
        <v>0.12121212121212122</v>
      </c>
    </row>
    <row r="66" spans="1:13" s="32" customFormat="1" ht="14.25" customHeight="1" thickBot="1" x14ac:dyDescent="0.3">
      <c r="A66" s="49">
        <v>0.78125</v>
      </c>
      <c r="B66" s="37">
        <f t="shared" si="3"/>
        <v>19</v>
      </c>
      <c r="C66" s="37">
        <f t="shared" si="0"/>
        <v>19</v>
      </c>
      <c r="D66" s="70">
        <f t="shared" si="1"/>
        <v>1</v>
      </c>
      <c r="E66" s="86">
        <v>13</v>
      </c>
      <c r="F66" s="37">
        <v>13</v>
      </c>
      <c r="G66" s="70">
        <f t="shared" si="4"/>
        <v>1</v>
      </c>
      <c r="H66" s="86">
        <v>6</v>
      </c>
      <c r="I66" s="37">
        <v>6</v>
      </c>
      <c r="J66" s="70">
        <f t="shared" si="5"/>
        <v>1</v>
      </c>
      <c r="K66" s="37">
        <f t="shared" si="2"/>
        <v>13</v>
      </c>
      <c r="L66" s="37">
        <v>3</v>
      </c>
      <c r="M66" s="70">
        <f t="shared" si="6"/>
        <v>0.23076923076923078</v>
      </c>
    </row>
    <row r="67" spans="1:13" ht="14.25" customHeight="1" thickTop="1" thickBot="1" x14ac:dyDescent="0.3">
      <c r="A67" s="71" t="s">
        <v>2</v>
      </c>
      <c r="B67" s="71">
        <f>SUM(B15:B66)</f>
        <v>1550</v>
      </c>
      <c r="C67" s="71">
        <f>SUM(C15:C66)</f>
        <v>1514</v>
      </c>
      <c r="D67" s="72">
        <f>IFERROR(IF(AND(B67=0,C67=0),0,C67/B67),0)</f>
        <v>0.97677419354838713</v>
      </c>
      <c r="E67" s="71">
        <f>SUM(E15:E66)</f>
        <v>1388</v>
      </c>
      <c r="F67" s="71">
        <f>SUM(F15:F66)</f>
        <v>1362</v>
      </c>
      <c r="G67" s="72">
        <f>IFERROR(IF(AND(E67=0,F67=0),0,F67/E67),0)</f>
        <v>0.98126801152737753</v>
      </c>
      <c r="H67" s="71">
        <f>SUM(H15:H66)</f>
        <v>162</v>
      </c>
      <c r="I67" s="71">
        <f>SUM(I15:I66)</f>
        <v>152</v>
      </c>
      <c r="J67" s="72">
        <f>IFERROR(IF(AND(H67=0,I67=0),0,I67/H67),0)</f>
        <v>0.93827160493827155</v>
      </c>
      <c r="K67" s="71">
        <f>SUM(K15:K66)</f>
        <v>1388</v>
      </c>
      <c r="L67" s="71">
        <f>SUM(L15:L66)</f>
        <v>251</v>
      </c>
      <c r="M67" s="72">
        <f>IFERROR(IF(AND(K67=0,L67=0),0,L67/K67),0)</f>
        <v>0.18083573487031701</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823EC-E514-47CA-8FED-8789BC7B344A}">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24</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31</v>
      </c>
      <c r="C15" s="37">
        <f t="shared" ref="C15:C66" si="0">F15+I15</f>
        <v>31</v>
      </c>
      <c r="D15" s="60">
        <f t="shared" ref="D15:D66" si="1">IF(OR(B15=0,C15=0),0,C15/B15)</f>
        <v>1</v>
      </c>
      <c r="E15" s="86">
        <v>4</v>
      </c>
      <c r="F15" s="37">
        <v>4</v>
      </c>
      <c r="G15" s="60">
        <f>IF(OR(E15=0,F15=0),0,F15/E15)</f>
        <v>1</v>
      </c>
      <c r="H15" s="86">
        <v>27</v>
      </c>
      <c r="I15" s="37">
        <v>27</v>
      </c>
      <c r="J15" s="60">
        <f>IF(OR(H15=0,I15=0),0,I15/H15)</f>
        <v>1</v>
      </c>
      <c r="K15" s="35"/>
    </row>
    <row r="16" spans="1:11" s="32" customFormat="1" ht="14.25" customHeight="1" x14ac:dyDescent="0.25">
      <c r="A16" s="49">
        <v>0.26041666666666669</v>
      </c>
      <c r="B16" s="37">
        <f t="shared" ref="B16:B66" si="2">E16+H16</f>
        <v>38</v>
      </c>
      <c r="C16" s="37">
        <f t="shared" si="0"/>
        <v>36</v>
      </c>
      <c r="D16" s="60">
        <f t="shared" si="1"/>
        <v>0.94736842105263153</v>
      </c>
      <c r="E16" s="86">
        <v>6</v>
      </c>
      <c r="F16" s="37">
        <v>5</v>
      </c>
      <c r="G16" s="60">
        <f t="shared" ref="G16:G66" si="3">IF(OR(E16=0,F16=0),0,F16/E16)</f>
        <v>0.83333333333333337</v>
      </c>
      <c r="H16" s="86">
        <v>32</v>
      </c>
      <c r="I16" s="37">
        <v>31</v>
      </c>
      <c r="J16" s="60">
        <f t="shared" ref="J16:J66" si="4">IF(OR(H16=0,I16=0),0,I16/H16)</f>
        <v>0.96875</v>
      </c>
      <c r="K16" s="35"/>
    </row>
    <row r="17" spans="1:11" s="32" customFormat="1" ht="14.25" customHeight="1" x14ac:dyDescent="0.25">
      <c r="A17" s="49">
        <v>0.27083333333333331</v>
      </c>
      <c r="B17" s="37">
        <f t="shared" si="2"/>
        <v>80</v>
      </c>
      <c r="C17" s="37">
        <f t="shared" si="0"/>
        <v>75</v>
      </c>
      <c r="D17" s="60">
        <f t="shared" si="1"/>
        <v>0.9375</v>
      </c>
      <c r="E17" s="86">
        <v>12</v>
      </c>
      <c r="F17" s="37">
        <v>9</v>
      </c>
      <c r="G17" s="60">
        <f t="shared" si="3"/>
        <v>0.75</v>
      </c>
      <c r="H17" s="86">
        <v>68</v>
      </c>
      <c r="I17" s="37">
        <v>66</v>
      </c>
      <c r="J17" s="60">
        <f t="shared" si="4"/>
        <v>0.97058823529411764</v>
      </c>
      <c r="K17" s="35"/>
    </row>
    <row r="18" spans="1:11" s="32" customFormat="1" ht="14.25" customHeight="1" x14ac:dyDescent="0.25">
      <c r="A18" s="49">
        <v>0.28125</v>
      </c>
      <c r="B18" s="37">
        <f t="shared" si="2"/>
        <v>99</v>
      </c>
      <c r="C18" s="37">
        <f t="shared" si="0"/>
        <v>93</v>
      </c>
      <c r="D18" s="60">
        <f t="shared" si="1"/>
        <v>0.93939393939393945</v>
      </c>
      <c r="E18" s="86">
        <v>12</v>
      </c>
      <c r="F18" s="37">
        <v>8</v>
      </c>
      <c r="G18" s="60">
        <f t="shared" si="3"/>
        <v>0.66666666666666663</v>
      </c>
      <c r="H18" s="86">
        <v>87</v>
      </c>
      <c r="I18" s="37">
        <v>85</v>
      </c>
      <c r="J18" s="60">
        <f t="shared" si="4"/>
        <v>0.97701149425287359</v>
      </c>
      <c r="K18" s="35"/>
    </row>
    <row r="19" spans="1:11" s="32" customFormat="1" ht="14.25" customHeight="1" x14ac:dyDescent="0.25">
      <c r="A19" s="49">
        <v>0.29166666666666669</v>
      </c>
      <c r="B19" s="37">
        <f t="shared" si="2"/>
        <v>56</v>
      </c>
      <c r="C19" s="37">
        <f t="shared" si="0"/>
        <v>54</v>
      </c>
      <c r="D19" s="60">
        <f t="shared" si="1"/>
        <v>0.9642857142857143</v>
      </c>
      <c r="E19" s="86">
        <v>15</v>
      </c>
      <c r="F19" s="37">
        <v>14</v>
      </c>
      <c r="G19" s="60">
        <f t="shared" si="3"/>
        <v>0.93333333333333335</v>
      </c>
      <c r="H19" s="86">
        <v>41</v>
      </c>
      <c r="I19" s="37">
        <v>40</v>
      </c>
      <c r="J19" s="60">
        <f t="shared" si="4"/>
        <v>0.97560975609756095</v>
      </c>
      <c r="K19" s="35"/>
    </row>
    <row r="20" spans="1:11" s="32" customFormat="1" ht="14.25" customHeight="1" x14ac:dyDescent="0.25">
      <c r="A20" s="49">
        <v>0.30208333333333331</v>
      </c>
      <c r="B20" s="37">
        <f t="shared" si="2"/>
        <v>76</v>
      </c>
      <c r="C20" s="37">
        <f t="shared" si="0"/>
        <v>71</v>
      </c>
      <c r="D20" s="60">
        <f t="shared" si="1"/>
        <v>0.93421052631578949</v>
      </c>
      <c r="E20" s="86">
        <v>13</v>
      </c>
      <c r="F20" s="37">
        <v>10</v>
      </c>
      <c r="G20" s="60">
        <f t="shared" si="3"/>
        <v>0.76923076923076927</v>
      </c>
      <c r="H20" s="86">
        <v>63</v>
      </c>
      <c r="I20" s="37">
        <v>61</v>
      </c>
      <c r="J20" s="60">
        <f t="shared" si="4"/>
        <v>0.96825396825396826</v>
      </c>
      <c r="K20" s="35"/>
    </row>
    <row r="21" spans="1:11" s="32" customFormat="1" ht="14.25" customHeight="1" x14ac:dyDescent="0.25">
      <c r="A21" s="49">
        <v>0.3125</v>
      </c>
      <c r="B21" s="37">
        <f t="shared" si="2"/>
        <v>39</v>
      </c>
      <c r="C21" s="37">
        <f t="shared" si="0"/>
        <v>36</v>
      </c>
      <c r="D21" s="60">
        <f t="shared" si="1"/>
        <v>0.92307692307692313</v>
      </c>
      <c r="E21" s="86">
        <v>13</v>
      </c>
      <c r="F21" s="37">
        <v>11</v>
      </c>
      <c r="G21" s="60">
        <f t="shared" si="3"/>
        <v>0.84615384615384615</v>
      </c>
      <c r="H21" s="86">
        <v>26</v>
      </c>
      <c r="I21" s="37">
        <v>25</v>
      </c>
      <c r="J21" s="60">
        <f t="shared" si="4"/>
        <v>0.96153846153846156</v>
      </c>
      <c r="K21" s="35"/>
    </row>
    <row r="22" spans="1:11" s="32" customFormat="1" ht="14.25" customHeight="1" x14ac:dyDescent="0.25">
      <c r="A22" s="49">
        <v>0.32291666666666669</v>
      </c>
      <c r="B22" s="37">
        <f t="shared" si="2"/>
        <v>69</v>
      </c>
      <c r="C22" s="37">
        <f t="shared" si="0"/>
        <v>63</v>
      </c>
      <c r="D22" s="60">
        <f t="shared" si="1"/>
        <v>0.91304347826086951</v>
      </c>
      <c r="E22" s="86">
        <v>14</v>
      </c>
      <c r="F22" s="37">
        <v>8</v>
      </c>
      <c r="G22" s="60">
        <f t="shared" si="3"/>
        <v>0.5714285714285714</v>
      </c>
      <c r="H22" s="86">
        <v>55</v>
      </c>
      <c r="I22" s="37">
        <v>55</v>
      </c>
      <c r="J22" s="60">
        <f t="shared" si="4"/>
        <v>1</v>
      </c>
      <c r="K22" s="35"/>
    </row>
    <row r="23" spans="1:11" s="32" customFormat="1" ht="14.25" customHeight="1" x14ac:dyDescent="0.25">
      <c r="A23" s="49">
        <v>0.33333333333333331</v>
      </c>
      <c r="B23" s="37">
        <f t="shared" si="2"/>
        <v>66</v>
      </c>
      <c r="C23" s="37">
        <f t="shared" si="0"/>
        <v>60</v>
      </c>
      <c r="D23" s="60">
        <f t="shared" si="1"/>
        <v>0.90909090909090906</v>
      </c>
      <c r="E23" s="86">
        <v>19</v>
      </c>
      <c r="F23" s="37">
        <v>16</v>
      </c>
      <c r="G23" s="60">
        <f t="shared" si="3"/>
        <v>0.84210526315789469</v>
      </c>
      <c r="H23" s="86">
        <v>47</v>
      </c>
      <c r="I23" s="37">
        <v>44</v>
      </c>
      <c r="J23" s="60">
        <f t="shared" si="4"/>
        <v>0.93617021276595747</v>
      </c>
      <c r="K23" s="35"/>
    </row>
    <row r="24" spans="1:11" s="32" customFormat="1" ht="14.25" customHeight="1" x14ac:dyDescent="0.25">
      <c r="A24" s="49">
        <v>0.34375</v>
      </c>
      <c r="B24" s="37">
        <f t="shared" si="2"/>
        <v>59</v>
      </c>
      <c r="C24" s="37">
        <f t="shared" si="0"/>
        <v>48</v>
      </c>
      <c r="D24" s="60">
        <f t="shared" si="1"/>
        <v>0.81355932203389836</v>
      </c>
      <c r="E24" s="86">
        <v>18</v>
      </c>
      <c r="F24" s="37">
        <v>10</v>
      </c>
      <c r="G24" s="60">
        <f t="shared" si="3"/>
        <v>0.55555555555555558</v>
      </c>
      <c r="H24" s="86">
        <v>41</v>
      </c>
      <c r="I24" s="37">
        <v>38</v>
      </c>
      <c r="J24" s="60">
        <f t="shared" si="4"/>
        <v>0.92682926829268297</v>
      </c>
      <c r="K24" s="35"/>
    </row>
    <row r="25" spans="1:11" s="32" customFormat="1" ht="14.25" customHeight="1" x14ac:dyDescent="0.25">
      <c r="A25" s="49">
        <v>0.35416666666666669</v>
      </c>
      <c r="B25" s="37">
        <f t="shared" si="2"/>
        <v>57</v>
      </c>
      <c r="C25" s="37">
        <f t="shared" si="0"/>
        <v>51</v>
      </c>
      <c r="D25" s="60">
        <f t="shared" si="1"/>
        <v>0.89473684210526316</v>
      </c>
      <c r="E25" s="86">
        <v>25</v>
      </c>
      <c r="F25" s="37">
        <v>19</v>
      </c>
      <c r="G25" s="60">
        <f t="shared" si="3"/>
        <v>0.76</v>
      </c>
      <c r="H25" s="86">
        <v>32</v>
      </c>
      <c r="I25" s="37">
        <v>32</v>
      </c>
      <c r="J25" s="60">
        <f t="shared" si="4"/>
        <v>1</v>
      </c>
      <c r="K25" s="35"/>
    </row>
    <row r="26" spans="1:11" s="32" customFormat="1" ht="14.25" customHeight="1" x14ac:dyDescent="0.25">
      <c r="A26" s="49">
        <v>0.36458333333333331</v>
      </c>
      <c r="B26" s="37">
        <f t="shared" si="2"/>
        <v>54</v>
      </c>
      <c r="C26" s="37">
        <f t="shared" si="0"/>
        <v>51</v>
      </c>
      <c r="D26" s="60">
        <f t="shared" si="1"/>
        <v>0.94444444444444442</v>
      </c>
      <c r="E26" s="86">
        <v>14</v>
      </c>
      <c r="F26" s="37">
        <v>12</v>
      </c>
      <c r="G26" s="60">
        <f t="shared" si="3"/>
        <v>0.8571428571428571</v>
      </c>
      <c r="H26" s="86">
        <v>40</v>
      </c>
      <c r="I26" s="37">
        <v>39</v>
      </c>
      <c r="J26" s="60">
        <f t="shared" si="4"/>
        <v>0.97499999999999998</v>
      </c>
      <c r="K26" s="35"/>
    </row>
    <row r="27" spans="1:11" s="32" customFormat="1" ht="14.25" customHeight="1" x14ac:dyDescent="0.25">
      <c r="A27" s="49">
        <v>0.375</v>
      </c>
      <c r="B27" s="37">
        <f t="shared" si="2"/>
        <v>32</v>
      </c>
      <c r="C27" s="37">
        <f t="shared" si="0"/>
        <v>31</v>
      </c>
      <c r="D27" s="60">
        <f t="shared" si="1"/>
        <v>0.96875</v>
      </c>
      <c r="E27" s="86">
        <v>13</v>
      </c>
      <c r="F27" s="37">
        <v>12</v>
      </c>
      <c r="G27" s="60">
        <f t="shared" si="3"/>
        <v>0.92307692307692313</v>
      </c>
      <c r="H27" s="86">
        <v>19</v>
      </c>
      <c r="I27" s="37">
        <v>19</v>
      </c>
      <c r="J27" s="60">
        <f t="shared" si="4"/>
        <v>1</v>
      </c>
      <c r="K27" s="35"/>
    </row>
    <row r="28" spans="1:11" s="32" customFormat="1" ht="14.25" customHeight="1" x14ac:dyDescent="0.25">
      <c r="A28" s="49">
        <v>0.38541666666666669</v>
      </c>
      <c r="B28" s="37">
        <f t="shared" si="2"/>
        <v>56</v>
      </c>
      <c r="C28" s="37">
        <f t="shared" si="0"/>
        <v>54</v>
      </c>
      <c r="D28" s="60">
        <f t="shared" si="1"/>
        <v>0.9642857142857143</v>
      </c>
      <c r="E28" s="86">
        <v>15</v>
      </c>
      <c r="F28" s="37">
        <v>13</v>
      </c>
      <c r="G28" s="60">
        <f t="shared" si="3"/>
        <v>0.8666666666666667</v>
      </c>
      <c r="H28" s="86">
        <v>41</v>
      </c>
      <c r="I28" s="37">
        <v>41</v>
      </c>
      <c r="J28" s="60">
        <f t="shared" si="4"/>
        <v>1</v>
      </c>
      <c r="K28" s="35"/>
    </row>
    <row r="29" spans="1:11" s="32" customFormat="1" ht="14.25" customHeight="1" x14ac:dyDescent="0.25">
      <c r="A29" s="49">
        <v>0.39583333333333331</v>
      </c>
      <c r="B29" s="37">
        <f t="shared" si="2"/>
        <v>42</v>
      </c>
      <c r="C29" s="37">
        <f t="shared" si="0"/>
        <v>40</v>
      </c>
      <c r="D29" s="60">
        <f t="shared" si="1"/>
        <v>0.95238095238095233</v>
      </c>
      <c r="E29" s="86">
        <v>14</v>
      </c>
      <c r="F29" s="37">
        <v>13</v>
      </c>
      <c r="G29" s="60">
        <f t="shared" si="3"/>
        <v>0.9285714285714286</v>
      </c>
      <c r="H29" s="86">
        <v>28</v>
      </c>
      <c r="I29" s="37">
        <v>27</v>
      </c>
      <c r="J29" s="60">
        <f t="shared" si="4"/>
        <v>0.9642857142857143</v>
      </c>
      <c r="K29" s="35"/>
    </row>
    <row r="30" spans="1:11" s="32" customFormat="1" ht="14.25" customHeight="1" x14ac:dyDescent="0.25">
      <c r="A30" s="49">
        <v>0.40625</v>
      </c>
      <c r="B30" s="37">
        <f t="shared" si="2"/>
        <v>58</v>
      </c>
      <c r="C30" s="37">
        <f t="shared" si="0"/>
        <v>56</v>
      </c>
      <c r="D30" s="60">
        <f t="shared" si="1"/>
        <v>0.96551724137931039</v>
      </c>
      <c r="E30" s="86">
        <v>19</v>
      </c>
      <c r="F30" s="37">
        <v>17</v>
      </c>
      <c r="G30" s="60">
        <f t="shared" si="3"/>
        <v>0.89473684210526316</v>
      </c>
      <c r="H30" s="86">
        <v>39</v>
      </c>
      <c r="I30" s="37">
        <v>39</v>
      </c>
      <c r="J30" s="60">
        <f t="shared" si="4"/>
        <v>1</v>
      </c>
      <c r="K30" s="35"/>
    </row>
    <row r="31" spans="1:11" s="32" customFormat="1" ht="14.25" customHeight="1" x14ac:dyDescent="0.25">
      <c r="A31" s="49">
        <v>0.41666666666666669</v>
      </c>
      <c r="B31" s="37">
        <f t="shared" si="2"/>
        <v>38</v>
      </c>
      <c r="C31" s="37">
        <f t="shared" si="0"/>
        <v>36</v>
      </c>
      <c r="D31" s="60">
        <f t="shared" si="1"/>
        <v>0.94736842105263153</v>
      </c>
      <c r="E31" s="86">
        <v>12</v>
      </c>
      <c r="F31" s="37">
        <v>12</v>
      </c>
      <c r="G31" s="60">
        <f t="shared" si="3"/>
        <v>1</v>
      </c>
      <c r="H31" s="86">
        <v>26</v>
      </c>
      <c r="I31" s="37">
        <v>24</v>
      </c>
      <c r="J31" s="60">
        <f t="shared" si="4"/>
        <v>0.92307692307692313</v>
      </c>
      <c r="K31" s="35"/>
    </row>
    <row r="32" spans="1:11" s="32" customFormat="1" ht="14.25" customHeight="1" x14ac:dyDescent="0.25">
      <c r="A32" s="49">
        <v>0.42708333333333331</v>
      </c>
      <c r="B32" s="37">
        <f t="shared" si="2"/>
        <v>46</v>
      </c>
      <c r="C32" s="37">
        <f t="shared" si="0"/>
        <v>42</v>
      </c>
      <c r="D32" s="60">
        <f t="shared" si="1"/>
        <v>0.91304347826086951</v>
      </c>
      <c r="E32" s="86">
        <v>11</v>
      </c>
      <c r="F32" s="37">
        <v>9</v>
      </c>
      <c r="G32" s="60">
        <f t="shared" si="3"/>
        <v>0.81818181818181823</v>
      </c>
      <c r="H32" s="86">
        <v>35</v>
      </c>
      <c r="I32" s="37">
        <v>33</v>
      </c>
      <c r="J32" s="60">
        <f t="shared" si="4"/>
        <v>0.94285714285714284</v>
      </c>
      <c r="K32" s="35"/>
    </row>
    <row r="33" spans="1:11" s="32" customFormat="1" ht="14.25" customHeight="1" x14ac:dyDescent="0.25">
      <c r="A33" s="49">
        <v>0.4375</v>
      </c>
      <c r="B33" s="37">
        <f t="shared" si="2"/>
        <v>62</v>
      </c>
      <c r="C33" s="37">
        <f t="shared" si="0"/>
        <v>61</v>
      </c>
      <c r="D33" s="60">
        <f t="shared" si="1"/>
        <v>0.9838709677419355</v>
      </c>
      <c r="E33" s="86">
        <v>25</v>
      </c>
      <c r="F33" s="37">
        <v>24</v>
      </c>
      <c r="G33" s="60">
        <f t="shared" si="3"/>
        <v>0.96</v>
      </c>
      <c r="H33" s="86">
        <v>37</v>
      </c>
      <c r="I33" s="37">
        <v>37</v>
      </c>
      <c r="J33" s="60">
        <f t="shared" si="4"/>
        <v>1</v>
      </c>
      <c r="K33" s="35"/>
    </row>
    <row r="34" spans="1:11" s="32" customFormat="1" ht="14.25" customHeight="1" x14ac:dyDescent="0.25">
      <c r="A34" s="49">
        <v>0.44791666666666669</v>
      </c>
      <c r="B34" s="37">
        <f t="shared" si="2"/>
        <v>50</v>
      </c>
      <c r="C34" s="37">
        <f t="shared" si="0"/>
        <v>47</v>
      </c>
      <c r="D34" s="60">
        <f t="shared" si="1"/>
        <v>0.94</v>
      </c>
      <c r="E34" s="86">
        <v>18</v>
      </c>
      <c r="F34" s="37">
        <v>15</v>
      </c>
      <c r="G34" s="60">
        <f t="shared" si="3"/>
        <v>0.83333333333333337</v>
      </c>
      <c r="H34" s="86">
        <v>32</v>
      </c>
      <c r="I34" s="37">
        <v>32</v>
      </c>
      <c r="J34" s="60">
        <f t="shared" si="4"/>
        <v>1</v>
      </c>
      <c r="K34" s="35"/>
    </row>
    <row r="35" spans="1:11" s="32" customFormat="1" ht="14.25" customHeight="1" x14ac:dyDescent="0.25">
      <c r="A35" s="49">
        <v>0.45833333333333331</v>
      </c>
      <c r="B35" s="37">
        <f t="shared" si="2"/>
        <v>41</v>
      </c>
      <c r="C35" s="37">
        <f t="shared" si="0"/>
        <v>41</v>
      </c>
      <c r="D35" s="60">
        <f t="shared" si="1"/>
        <v>1</v>
      </c>
      <c r="E35" s="86">
        <v>13</v>
      </c>
      <c r="F35" s="37">
        <v>13</v>
      </c>
      <c r="G35" s="60">
        <f t="shared" si="3"/>
        <v>1</v>
      </c>
      <c r="H35" s="86">
        <v>28</v>
      </c>
      <c r="I35" s="37">
        <v>28</v>
      </c>
      <c r="J35" s="60">
        <f t="shared" si="4"/>
        <v>1</v>
      </c>
      <c r="K35" s="35"/>
    </row>
    <row r="36" spans="1:11" s="32" customFormat="1" ht="14.25" customHeight="1" x14ac:dyDescent="0.25">
      <c r="A36" s="49">
        <v>0.46875</v>
      </c>
      <c r="B36" s="37">
        <f t="shared" si="2"/>
        <v>49</v>
      </c>
      <c r="C36" s="37">
        <f t="shared" si="0"/>
        <v>49</v>
      </c>
      <c r="D36" s="60">
        <f t="shared" si="1"/>
        <v>1</v>
      </c>
      <c r="E36" s="86">
        <v>16</v>
      </c>
      <c r="F36" s="37">
        <v>16</v>
      </c>
      <c r="G36" s="60">
        <f t="shared" si="3"/>
        <v>1</v>
      </c>
      <c r="H36" s="86">
        <v>33</v>
      </c>
      <c r="I36" s="37">
        <v>33</v>
      </c>
      <c r="J36" s="60">
        <f t="shared" si="4"/>
        <v>1</v>
      </c>
      <c r="K36" s="35"/>
    </row>
    <row r="37" spans="1:11" s="32" customFormat="1" ht="14.25" customHeight="1" x14ac:dyDescent="0.25">
      <c r="A37" s="49">
        <v>0.47916666666666669</v>
      </c>
      <c r="B37" s="37">
        <f t="shared" si="2"/>
        <v>58</v>
      </c>
      <c r="C37" s="37">
        <f t="shared" si="0"/>
        <v>50</v>
      </c>
      <c r="D37" s="60">
        <f t="shared" si="1"/>
        <v>0.86206896551724133</v>
      </c>
      <c r="E37" s="86">
        <v>25</v>
      </c>
      <c r="F37" s="37">
        <v>18</v>
      </c>
      <c r="G37" s="60">
        <f t="shared" si="3"/>
        <v>0.72</v>
      </c>
      <c r="H37" s="86">
        <v>33</v>
      </c>
      <c r="I37" s="37">
        <v>32</v>
      </c>
      <c r="J37" s="60">
        <f t="shared" si="4"/>
        <v>0.96969696969696972</v>
      </c>
      <c r="K37" s="35"/>
    </row>
    <row r="38" spans="1:11" s="32" customFormat="1" ht="14.25" customHeight="1" x14ac:dyDescent="0.25">
      <c r="A38" s="49">
        <v>0.48958333333333331</v>
      </c>
      <c r="B38" s="37">
        <f t="shared" si="2"/>
        <v>61</v>
      </c>
      <c r="C38" s="37">
        <f t="shared" si="0"/>
        <v>59</v>
      </c>
      <c r="D38" s="60">
        <f t="shared" si="1"/>
        <v>0.96721311475409832</v>
      </c>
      <c r="E38" s="86">
        <v>19</v>
      </c>
      <c r="F38" s="37">
        <v>17</v>
      </c>
      <c r="G38" s="60">
        <f t="shared" si="3"/>
        <v>0.89473684210526316</v>
      </c>
      <c r="H38" s="86">
        <v>42</v>
      </c>
      <c r="I38" s="37">
        <v>42</v>
      </c>
      <c r="J38" s="60">
        <f t="shared" si="4"/>
        <v>1</v>
      </c>
      <c r="K38" s="35"/>
    </row>
    <row r="39" spans="1:11" s="32" customFormat="1" ht="14.25" customHeight="1" x14ac:dyDescent="0.25">
      <c r="A39" s="49">
        <v>0.5</v>
      </c>
      <c r="B39" s="37">
        <f t="shared" si="2"/>
        <v>54</v>
      </c>
      <c r="C39" s="37">
        <f t="shared" si="0"/>
        <v>52</v>
      </c>
      <c r="D39" s="60">
        <f t="shared" si="1"/>
        <v>0.96296296296296291</v>
      </c>
      <c r="E39" s="86">
        <v>25</v>
      </c>
      <c r="F39" s="37">
        <v>23</v>
      </c>
      <c r="G39" s="60">
        <f t="shared" si="3"/>
        <v>0.92</v>
      </c>
      <c r="H39" s="86">
        <v>29</v>
      </c>
      <c r="I39" s="37">
        <v>29</v>
      </c>
      <c r="J39" s="60">
        <f t="shared" si="4"/>
        <v>1</v>
      </c>
      <c r="K39" s="35"/>
    </row>
    <row r="40" spans="1:11" s="32" customFormat="1" ht="14.25" customHeight="1" x14ac:dyDescent="0.25">
      <c r="A40" s="49">
        <v>0.51041666666666663</v>
      </c>
      <c r="B40" s="37">
        <f t="shared" si="2"/>
        <v>58</v>
      </c>
      <c r="C40" s="37">
        <f t="shared" si="0"/>
        <v>56</v>
      </c>
      <c r="D40" s="60">
        <f t="shared" si="1"/>
        <v>0.96551724137931039</v>
      </c>
      <c r="E40" s="86">
        <v>27</v>
      </c>
      <c r="F40" s="37">
        <v>25</v>
      </c>
      <c r="G40" s="60">
        <f t="shared" si="3"/>
        <v>0.92592592592592593</v>
      </c>
      <c r="H40" s="86">
        <v>31</v>
      </c>
      <c r="I40" s="37">
        <v>31</v>
      </c>
      <c r="J40" s="60">
        <f t="shared" si="4"/>
        <v>1</v>
      </c>
      <c r="K40" s="35"/>
    </row>
    <row r="41" spans="1:11" s="32" customFormat="1" ht="14.25" customHeight="1" x14ac:dyDescent="0.25">
      <c r="A41" s="49">
        <v>0.52083333333333337</v>
      </c>
      <c r="B41" s="37">
        <f t="shared" si="2"/>
        <v>54</v>
      </c>
      <c r="C41" s="37">
        <f t="shared" si="0"/>
        <v>51</v>
      </c>
      <c r="D41" s="60">
        <f t="shared" si="1"/>
        <v>0.94444444444444442</v>
      </c>
      <c r="E41" s="86">
        <v>16</v>
      </c>
      <c r="F41" s="37">
        <v>14</v>
      </c>
      <c r="G41" s="60">
        <f t="shared" si="3"/>
        <v>0.875</v>
      </c>
      <c r="H41" s="86">
        <v>38</v>
      </c>
      <c r="I41" s="37">
        <v>37</v>
      </c>
      <c r="J41" s="60">
        <f t="shared" si="4"/>
        <v>0.97368421052631582</v>
      </c>
      <c r="K41" s="35"/>
    </row>
    <row r="42" spans="1:11" s="32" customFormat="1" ht="14.25" customHeight="1" x14ac:dyDescent="0.25">
      <c r="A42" s="49">
        <v>0.53125</v>
      </c>
      <c r="B42" s="37">
        <f t="shared" si="2"/>
        <v>57</v>
      </c>
      <c r="C42" s="37">
        <f t="shared" si="0"/>
        <v>48</v>
      </c>
      <c r="D42" s="60">
        <f t="shared" si="1"/>
        <v>0.84210526315789469</v>
      </c>
      <c r="E42" s="86">
        <v>22</v>
      </c>
      <c r="F42" s="37">
        <v>14</v>
      </c>
      <c r="G42" s="60">
        <f t="shared" si="3"/>
        <v>0.63636363636363635</v>
      </c>
      <c r="H42" s="86">
        <v>35</v>
      </c>
      <c r="I42" s="37">
        <v>34</v>
      </c>
      <c r="J42" s="60">
        <f t="shared" si="4"/>
        <v>0.97142857142857142</v>
      </c>
      <c r="K42" s="35"/>
    </row>
    <row r="43" spans="1:11" s="32" customFormat="1" ht="14.25" customHeight="1" x14ac:dyDescent="0.25">
      <c r="A43" s="49">
        <v>0.54166666666666663</v>
      </c>
      <c r="B43" s="37">
        <f t="shared" si="2"/>
        <v>50</v>
      </c>
      <c r="C43" s="37">
        <f t="shared" si="0"/>
        <v>44</v>
      </c>
      <c r="D43" s="60">
        <f t="shared" si="1"/>
        <v>0.88</v>
      </c>
      <c r="E43" s="86">
        <v>18</v>
      </c>
      <c r="F43" s="37">
        <v>14</v>
      </c>
      <c r="G43" s="60">
        <f t="shared" si="3"/>
        <v>0.77777777777777779</v>
      </c>
      <c r="H43" s="86">
        <v>32</v>
      </c>
      <c r="I43" s="37">
        <v>30</v>
      </c>
      <c r="J43" s="60">
        <f t="shared" si="4"/>
        <v>0.9375</v>
      </c>
      <c r="K43" s="35"/>
    </row>
    <row r="44" spans="1:11" s="32" customFormat="1" ht="14.25" customHeight="1" x14ac:dyDescent="0.25">
      <c r="A44" s="49">
        <v>0.55208333333333337</v>
      </c>
      <c r="B44" s="37">
        <f t="shared" si="2"/>
        <v>63</v>
      </c>
      <c r="C44" s="37">
        <f t="shared" si="0"/>
        <v>54</v>
      </c>
      <c r="D44" s="60">
        <f t="shared" si="1"/>
        <v>0.8571428571428571</v>
      </c>
      <c r="E44" s="86">
        <v>22</v>
      </c>
      <c r="F44" s="37">
        <v>15</v>
      </c>
      <c r="G44" s="60">
        <f t="shared" si="3"/>
        <v>0.68181818181818177</v>
      </c>
      <c r="H44" s="86">
        <v>41</v>
      </c>
      <c r="I44" s="37">
        <v>39</v>
      </c>
      <c r="J44" s="60">
        <f t="shared" si="4"/>
        <v>0.95121951219512191</v>
      </c>
      <c r="K44" s="35"/>
    </row>
    <row r="45" spans="1:11" s="32" customFormat="1" ht="14.25" customHeight="1" x14ac:dyDescent="0.25">
      <c r="A45" s="49">
        <v>0.5625</v>
      </c>
      <c r="B45" s="37">
        <f t="shared" si="2"/>
        <v>51</v>
      </c>
      <c r="C45" s="37">
        <f t="shared" si="0"/>
        <v>50</v>
      </c>
      <c r="D45" s="60">
        <f t="shared" si="1"/>
        <v>0.98039215686274506</v>
      </c>
      <c r="E45" s="86">
        <v>15</v>
      </c>
      <c r="F45" s="37">
        <v>14</v>
      </c>
      <c r="G45" s="60">
        <f t="shared" si="3"/>
        <v>0.93333333333333335</v>
      </c>
      <c r="H45" s="86">
        <v>36</v>
      </c>
      <c r="I45" s="37">
        <v>36</v>
      </c>
      <c r="J45" s="60">
        <f t="shared" si="4"/>
        <v>1</v>
      </c>
      <c r="K45" s="35"/>
    </row>
    <row r="46" spans="1:11" s="32" customFormat="1" ht="14.25" customHeight="1" x14ac:dyDescent="0.25">
      <c r="A46" s="49">
        <v>0.57291666666666663</v>
      </c>
      <c r="B46" s="37">
        <f t="shared" si="2"/>
        <v>69</v>
      </c>
      <c r="C46" s="37">
        <f t="shared" si="0"/>
        <v>63</v>
      </c>
      <c r="D46" s="60">
        <f t="shared" si="1"/>
        <v>0.91304347826086951</v>
      </c>
      <c r="E46" s="86">
        <v>20</v>
      </c>
      <c r="F46" s="37">
        <v>16</v>
      </c>
      <c r="G46" s="60">
        <f t="shared" si="3"/>
        <v>0.8</v>
      </c>
      <c r="H46" s="86">
        <v>49</v>
      </c>
      <c r="I46" s="37">
        <v>47</v>
      </c>
      <c r="J46" s="60">
        <f t="shared" si="4"/>
        <v>0.95918367346938771</v>
      </c>
      <c r="K46" s="35"/>
    </row>
    <row r="47" spans="1:11" s="32" customFormat="1" ht="14.25" customHeight="1" x14ac:dyDescent="0.25">
      <c r="A47" s="49">
        <v>0.58333333333333337</v>
      </c>
      <c r="B47" s="37">
        <f t="shared" si="2"/>
        <v>53</v>
      </c>
      <c r="C47" s="37">
        <f t="shared" si="0"/>
        <v>50</v>
      </c>
      <c r="D47" s="60">
        <f t="shared" si="1"/>
        <v>0.94339622641509435</v>
      </c>
      <c r="E47" s="86">
        <v>21</v>
      </c>
      <c r="F47" s="37">
        <v>18</v>
      </c>
      <c r="G47" s="60">
        <f t="shared" si="3"/>
        <v>0.8571428571428571</v>
      </c>
      <c r="H47" s="86">
        <v>32</v>
      </c>
      <c r="I47" s="37">
        <v>32</v>
      </c>
      <c r="J47" s="60">
        <f t="shared" si="4"/>
        <v>1</v>
      </c>
      <c r="K47" s="35"/>
    </row>
    <row r="48" spans="1:11" s="32" customFormat="1" ht="14.25" customHeight="1" x14ac:dyDescent="0.25">
      <c r="A48" s="49">
        <v>0.59375</v>
      </c>
      <c r="B48" s="37">
        <f t="shared" si="2"/>
        <v>42</v>
      </c>
      <c r="C48" s="37">
        <f t="shared" si="0"/>
        <v>40</v>
      </c>
      <c r="D48" s="60">
        <f t="shared" si="1"/>
        <v>0.95238095238095233</v>
      </c>
      <c r="E48" s="86">
        <v>17</v>
      </c>
      <c r="F48" s="37">
        <v>16</v>
      </c>
      <c r="G48" s="60">
        <f t="shared" si="3"/>
        <v>0.94117647058823528</v>
      </c>
      <c r="H48" s="86">
        <v>25</v>
      </c>
      <c r="I48" s="37">
        <v>24</v>
      </c>
      <c r="J48" s="60">
        <f t="shared" si="4"/>
        <v>0.96</v>
      </c>
      <c r="K48" s="35"/>
    </row>
    <row r="49" spans="1:11" s="32" customFormat="1" ht="14.25" customHeight="1" x14ac:dyDescent="0.25">
      <c r="A49" s="49">
        <v>0.60416666666666663</v>
      </c>
      <c r="B49" s="37">
        <f t="shared" si="2"/>
        <v>64</v>
      </c>
      <c r="C49" s="37">
        <f t="shared" si="0"/>
        <v>56</v>
      </c>
      <c r="D49" s="60">
        <f t="shared" si="1"/>
        <v>0.875</v>
      </c>
      <c r="E49" s="86">
        <v>24</v>
      </c>
      <c r="F49" s="37">
        <v>17</v>
      </c>
      <c r="G49" s="60">
        <f t="shared" si="3"/>
        <v>0.70833333333333337</v>
      </c>
      <c r="H49" s="86">
        <v>40</v>
      </c>
      <c r="I49" s="37">
        <v>39</v>
      </c>
      <c r="J49" s="60">
        <f t="shared" si="4"/>
        <v>0.97499999999999998</v>
      </c>
      <c r="K49" s="35"/>
    </row>
    <row r="50" spans="1:11" s="32" customFormat="1" ht="14.25" customHeight="1" x14ac:dyDescent="0.25">
      <c r="A50" s="49">
        <v>0.61458333333333337</v>
      </c>
      <c r="B50" s="37">
        <f t="shared" si="2"/>
        <v>49</v>
      </c>
      <c r="C50" s="37">
        <f t="shared" si="0"/>
        <v>47</v>
      </c>
      <c r="D50" s="60">
        <f t="shared" si="1"/>
        <v>0.95918367346938771</v>
      </c>
      <c r="E50" s="86">
        <v>14</v>
      </c>
      <c r="F50" s="37">
        <v>12</v>
      </c>
      <c r="G50" s="60">
        <f t="shared" si="3"/>
        <v>0.8571428571428571</v>
      </c>
      <c r="H50" s="86">
        <v>35</v>
      </c>
      <c r="I50" s="37">
        <v>35</v>
      </c>
      <c r="J50" s="60">
        <f t="shared" si="4"/>
        <v>1</v>
      </c>
      <c r="K50" s="35"/>
    </row>
    <row r="51" spans="1:11" s="32" customFormat="1" ht="14.25" customHeight="1" x14ac:dyDescent="0.25">
      <c r="A51" s="49">
        <v>0.625</v>
      </c>
      <c r="B51" s="37">
        <f t="shared" si="2"/>
        <v>46</v>
      </c>
      <c r="C51" s="37">
        <f t="shared" si="0"/>
        <v>40</v>
      </c>
      <c r="D51" s="60">
        <f t="shared" si="1"/>
        <v>0.86956521739130432</v>
      </c>
      <c r="E51" s="86">
        <v>24</v>
      </c>
      <c r="F51" s="37">
        <v>18</v>
      </c>
      <c r="G51" s="60">
        <f t="shared" si="3"/>
        <v>0.75</v>
      </c>
      <c r="H51" s="86">
        <v>22</v>
      </c>
      <c r="I51" s="37">
        <v>22</v>
      </c>
      <c r="J51" s="60">
        <f t="shared" si="4"/>
        <v>1</v>
      </c>
      <c r="K51" s="35"/>
    </row>
    <row r="52" spans="1:11" s="32" customFormat="1" ht="14.25" customHeight="1" x14ac:dyDescent="0.25">
      <c r="A52" s="49">
        <v>0.63541666666666663</v>
      </c>
      <c r="B52" s="37">
        <f t="shared" si="2"/>
        <v>59</v>
      </c>
      <c r="C52" s="37">
        <f t="shared" si="0"/>
        <v>52</v>
      </c>
      <c r="D52" s="60">
        <f t="shared" si="1"/>
        <v>0.88135593220338981</v>
      </c>
      <c r="E52" s="86">
        <v>23</v>
      </c>
      <c r="F52" s="37">
        <v>16</v>
      </c>
      <c r="G52" s="60">
        <f t="shared" si="3"/>
        <v>0.69565217391304346</v>
      </c>
      <c r="H52" s="86">
        <v>36</v>
      </c>
      <c r="I52" s="37">
        <v>36</v>
      </c>
      <c r="J52" s="60">
        <f t="shared" si="4"/>
        <v>1</v>
      </c>
      <c r="K52" s="35"/>
    </row>
    <row r="53" spans="1:11" s="32" customFormat="1" ht="14.25" customHeight="1" x14ac:dyDescent="0.25">
      <c r="A53" s="49">
        <v>0.64583333333333337</v>
      </c>
      <c r="B53" s="37">
        <f t="shared" si="2"/>
        <v>63</v>
      </c>
      <c r="C53" s="37">
        <f t="shared" si="0"/>
        <v>60</v>
      </c>
      <c r="D53" s="60">
        <f t="shared" si="1"/>
        <v>0.95238095238095233</v>
      </c>
      <c r="E53" s="86">
        <v>20</v>
      </c>
      <c r="F53" s="37">
        <v>19</v>
      </c>
      <c r="G53" s="60">
        <f t="shared" si="3"/>
        <v>0.95</v>
      </c>
      <c r="H53" s="86">
        <v>43</v>
      </c>
      <c r="I53" s="37">
        <v>41</v>
      </c>
      <c r="J53" s="60">
        <f t="shared" si="4"/>
        <v>0.95348837209302328</v>
      </c>
      <c r="K53" s="35"/>
    </row>
    <row r="54" spans="1:11" s="32" customFormat="1" ht="14.25" customHeight="1" x14ac:dyDescent="0.25">
      <c r="A54" s="49">
        <v>0.65625</v>
      </c>
      <c r="B54" s="37">
        <f t="shared" si="2"/>
        <v>60</v>
      </c>
      <c r="C54" s="37">
        <f t="shared" si="0"/>
        <v>59</v>
      </c>
      <c r="D54" s="60">
        <f t="shared" si="1"/>
        <v>0.98333333333333328</v>
      </c>
      <c r="E54" s="86">
        <v>17</v>
      </c>
      <c r="F54" s="37">
        <v>16</v>
      </c>
      <c r="G54" s="60">
        <f t="shared" si="3"/>
        <v>0.94117647058823528</v>
      </c>
      <c r="H54" s="86">
        <v>43</v>
      </c>
      <c r="I54" s="37">
        <v>43</v>
      </c>
      <c r="J54" s="60">
        <f t="shared" si="4"/>
        <v>1</v>
      </c>
      <c r="K54" s="35"/>
    </row>
    <row r="55" spans="1:11" s="32" customFormat="1" ht="14.25" customHeight="1" x14ac:dyDescent="0.25">
      <c r="A55" s="49">
        <v>0.66666666666666663</v>
      </c>
      <c r="B55" s="37">
        <f t="shared" si="2"/>
        <v>110</v>
      </c>
      <c r="C55" s="37">
        <f t="shared" si="0"/>
        <v>70</v>
      </c>
      <c r="D55" s="60">
        <f t="shared" si="1"/>
        <v>0.63636363636363635</v>
      </c>
      <c r="E55" s="86">
        <v>73</v>
      </c>
      <c r="F55" s="37">
        <v>35</v>
      </c>
      <c r="G55" s="60">
        <f t="shared" si="3"/>
        <v>0.47945205479452052</v>
      </c>
      <c r="H55" s="86">
        <v>37</v>
      </c>
      <c r="I55" s="37">
        <v>35</v>
      </c>
      <c r="J55" s="60">
        <f t="shared" si="4"/>
        <v>0.94594594594594594</v>
      </c>
      <c r="K55" s="35"/>
    </row>
    <row r="56" spans="1:11" s="32" customFormat="1" ht="14.25" customHeight="1" x14ac:dyDescent="0.25">
      <c r="A56" s="49">
        <v>0.67708333333333337</v>
      </c>
      <c r="B56" s="37">
        <f t="shared" si="2"/>
        <v>62</v>
      </c>
      <c r="C56" s="37">
        <f t="shared" si="0"/>
        <v>54</v>
      </c>
      <c r="D56" s="60">
        <f t="shared" si="1"/>
        <v>0.87096774193548387</v>
      </c>
      <c r="E56" s="86">
        <v>27</v>
      </c>
      <c r="F56" s="37">
        <v>19</v>
      </c>
      <c r="G56" s="60">
        <f t="shared" si="3"/>
        <v>0.70370370370370372</v>
      </c>
      <c r="H56" s="86">
        <v>35</v>
      </c>
      <c r="I56" s="37">
        <v>35</v>
      </c>
      <c r="J56" s="60">
        <f t="shared" si="4"/>
        <v>1</v>
      </c>
      <c r="K56" s="35"/>
    </row>
    <row r="57" spans="1:11" s="32" customFormat="1" ht="14.25" customHeight="1" x14ac:dyDescent="0.25">
      <c r="A57" s="49">
        <v>0.6875</v>
      </c>
      <c r="B57" s="37">
        <f t="shared" si="2"/>
        <v>64</v>
      </c>
      <c r="C57" s="37">
        <f t="shared" si="0"/>
        <v>56</v>
      </c>
      <c r="D57" s="60">
        <f t="shared" si="1"/>
        <v>0.875</v>
      </c>
      <c r="E57" s="86">
        <v>34</v>
      </c>
      <c r="F57" s="37">
        <v>26</v>
      </c>
      <c r="G57" s="60">
        <f t="shared" si="3"/>
        <v>0.76470588235294112</v>
      </c>
      <c r="H57" s="86">
        <v>30</v>
      </c>
      <c r="I57" s="37">
        <v>30</v>
      </c>
      <c r="J57" s="60">
        <f t="shared" si="4"/>
        <v>1</v>
      </c>
      <c r="K57" s="35"/>
    </row>
    <row r="58" spans="1:11" s="32" customFormat="1" ht="14.25" customHeight="1" x14ac:dyDescent="0.25">
      <c r="A58" s="49">
        <v>0.69791666666666663</v>
      </c>
      <c r="B58" s="37">
        <f t="shared" si="2"/>
        <v>61</v>
      </c>
      <c r="C58" s="37">
        <f t="shared" si="0"/>
        <v>51</v>
      </c>
      <c r="D58" s="60">
        <f t="shared" si="1"/>
        <v>0.83606557377049184</v>
      </c>
      <c r="E58" s="86">
        <v>22</v>
      </c>
      <c r="F58" s="37">
        <v>13</v>
      </c>
      <c r="G58" s="60">
        <f t="shared" si="3"/>
        <v>0.59090909090909094</v>
      </c>
      <c r="H58" s="86">
        <v>39</v>
      </c>
      <c r="I58" s="37">
        <v>38</v>
      </c>
      <c r="J58" s="60">
        <f t="shared" si="4"/>
        <v>0.97435897435897434</v>
      </c>
      <c r="K58" s="35"/>
    </row>
    <row r="59" spans="1:11" s="32" customFormat="1" ht="14.25" customHeight="1" x14ac:dyDescent="0.25">
      <c r="A59" s="49">
        <v>0.70833333333333337</v>
      </c>
      <c r="B59" s="37">
        <f t="shared" si="2"/>
        <v>83</v>
      </c>
      <c r="C59" s="37">
        <f t="shared" si="0"/>
        <v>65</v>
      </c>
      <c r="D59" s="60">
        <f t="shared" si="1"/>
        <v>0.7831325301204819</v>
      </c>
      <c r="E59" s="86">
        <v>45</v>
      </c>
      <c r="F59" s="37">
        <v>29</v>
      </c>
      <c r="G59" s="60">
        <f t="shared" si="3"/>
        <v>0.64444444444444449</v>
      </c>
      <c r="H59" s="86">
        <v>38</v>
      </c>
      <c r="I59" s="37">
        <v>36</v>
      </c>
      <c r="J59" s="60">
        <f t="shared" si="4"/>
        <v>0.94736842105263153</v>
      </c>
      <c r="K59" s="35"/>
    </row>
    <row r="60" spans="1:11" s="32" customFormat="1" ht="14.25" customHeight="1" x14ac:dyDescent="0.25">
      <c r="A60" s="49">
        <v>0.71875</v>
      </c>
      <c r="B60" s="37">
        <f t="shared" si="2"/>
        <v>69</v>
      </c>
      <c r="C60" s="37">
        <f t="shared" si="0"/>
        <v>58</v>
      </c>
      <c r="D60" s="60">
        <f t="shared" si="1"/>
        <v>0.84057971014492749</v>
      </c>
      <c r="E60" s="86">
        <v>26</v>
      </c>
      <c r="F60" s="37">
        <v>15</v>
      </c>
      <c r="G60" s="60">
        <f t="shared" si="3"/>
        <v>0.57692307692307687</v>
      </c>
      <c r="H60" s="86">
        <v>43</v>
      </c>
      <c r="I60" s="37">
        <v>43</v>
      </c>
      <c r="J60" s="60">
        <f t="shared" si="4"/>
        <v>1</v>
      </c>
      <c r="K60" s="35"/>
    </row>
    <row r="61" spans="1:11" s="32" customFormat="1" ht="14.25" customHeight="1" x14ac:dyDescent="0.25">
      <c r="A61" s="49">
        <v>0.72916666666666663</v>
      </c>
      <c r="B61" s="37">
        <f t="shared" si="2"/>
        <v>61</v>
      </c>
      <c r="C61" s="37">
        <f t="shared" si="0"/>
        <v>59</v>
      </c>
      <c r="D61" s="60">
        <f t="shared" si="1"/>
        <v>0.96721311475409832</v>
      </c>
      <c r="E61" s="86">
        <v>31</v>
      </c>
      <c r="F61" s="37">
        <v>29</v>
      </c>
      <c r="G61" s="60">
        <f t="shared" si="3"/>
        <v>0.93548387096774188</v>
      </c>
      <c r="H61" s="86">
        <v>30</v>
      </c>
      <c r="I61" s="37">
        <v>30</v>
      </c>
      <c r="J61" s="60">
        <f t="shared" si="4"/>
        <v>1</v>
      </c>
      <c r="K61" s="35"/>
    </row>
    <row r="62" spans="1:11" s="32" customFormat="1" ht="14.25" customHeight="1" x14ac:dyDescent="0.25">
      <c r="A62" s="49">
        <v>0.73958333333333337</v>
      </c>
      <c r="B62" s="37">
        <f t="shared" si="2"/>
        <v>57</v>
      </c>
      <c r="C62" s="37">
        <f t="shared" si="0"/>
        <v>53</v>
      </c>
      <c r="D62" s="60">
        <f t="shared" si="1"/>
        <v>0.92982456140350878</v>
      </c>
      <c r="E62" s="86">
        <v>18</v>
      </c>
      <c r="F62" s="37">
        <v>14</v>
      </c>
      <c r="G62" s="60">
        <f t="shared" si="3"/>
        <v>0.77777777777777779</v>
      </c>
      <c r="H62" s="86">
        <v>39</v>
      </c>
      <c r="I62" s="37">
        <v>39</v>
      </c>
      <c r="J62" s="60">
        <f t="shared" si="4"/>
        <v>1</v>
      </c>
      <c r="K62" s="35"/>
    </row>
    <row r="63" spans="1:11" s="32" customFormat="1" ht="14.25" customHeight="1" x14ac:dyDescent="0.25">
      <c r="A63" s="49">
        <v>0.75</v>
      </c>
      <c r="B63" s="37">
        <f t="shared" si="2"/>
        <v>45</v>
      </c>
      <c r="C63" s="37">
        <f t="shared" si="0"/>
        <v>44</v>
      </c>
      <c r="D63" s="60">
        <f t="shared" si="1"/>
        <v>0.97777777777777775</v>
      </c>
      <c r="E63" s="86">
        <v>24</v>
      </c>
      <c r="F63" s="37">
        <v>23</v>
      </c>
      <c r="G63" s="60">
        <f t="shared" si="3"/>
        <v>0.95833333333333337</v>
      </c>
      <c r="H63" s="86">
        <v>21</v>
      </c>
      <c r="I63" s="37">
        <v>21</v>
      </c>
      <c r="J63" s="60">
        <f t="shared" si="4"/>
        <v>1</v>
      </c>
      <c r="K63" s="35"/>
    </row>
    <row r="64" spans="1:11" s="32" customFormat="1" ht="14.25" customHeight="1" x14ac:dyDescent="0.25">
      <c r="A64" s="49">
        <v>0.76041666666666663</v>
      </c>
      <c r="B64" s="37">
        <f t="shared" si="2"/>
        <v>36</v>
      </c>
      <c r="C64" s="37">
        <f t="shared" si="0"/>
        <v>34</v>
      </c>
      <c r="D64" s="60">
        <f t="shared" si="1"/>
        <v>0.94444444444444442</v>
      </c>
      <c r="E64" s="86">
        <v>14</v>
      </c>
      <c r="F64" s="37">
        <v>12</v>
      </c>
      <c r="G64" s="60">
        <f t="shared" si="3"/>
        <v>0.8571428571428571</v>
      </c>
      <c r="H64" s="86">
        <v>22</v>
      </c>
      <c r="I64" s="37">
        <v>22</v>
      </c>
      <c r="J64" s="60">
        <f t="shared" si="4"/>
        <v>1</v>
      </c>
    </row>
    <row r="65" spans="1:10" s="32" customFormat="1" ht="14.25" customHeight="1" x14ac:dyDescent="0.25">
      <c r="A65" s="49">
        <v>0.77083333333333337</v>
      </c>
      <c r="B65" s="37">
        <f t="shared" si="2"/>
        <v>35</v>
      </c>
      <c r="C65" s="37">
        <f t="shared" si="0"/>
        <v>32</v>
      </c>
      <c r="D65" s="60">
        <f t="shared" si="1"/>
        <v>0.91428571428571426</v>
      </c>
      <c r="E65" s="86">
        <v>15</v>
      </c>
      <c r="F65" s="37">
        <v>12</v>
      </c>
      <c r="G65" s="60">
        <f t="shared" si="3"/>
        <v>0.8</v>
      </c>
      <c r="H65" s="86">
        <v>20</v>
      </c>
      <c r="I65" s="37">
        <v>20</v>
      </c>
      <c r="J65" s="60">
        <f t="shared" si="4"/>
        <v>1</v>
      </c>
    </row>
    <row r="66" spans="1:10" s="32" customFormat="1" ht="14.25" customHeight="1" thickBot="1" x14ac:dyDescent="0.3">
      <c r="A66" s="49">
        <v>0.78125</v>
      </c>
      <c r="B66" s="37">
        <f t="shared" si="2"/>
        <v>60</v>
      </c>
      <c r="C66" s="37">
        <f t="shared" si="0"/>
        <v>58</v>
      </c>
      <c r="D66" s="60">
        <f t="shared" si="1"/>
        <v>0.96666666666666667</v>
      </c>
      <c r="E66" s="86">
        <v>14</v>
      </c>
      <c r="F66" s="37">
        <v>12</v>
      </c>
      <c r="G66" s="60">
        <f t="shared" si="3"/>
        <v>0.8571428571428571</v>
      </c>
      <c r="H66" s="86">
        <v>46</v>
      </c>
      <c r="I66" s="37">
        <v>46</v>
      </c>
      <c r="J66" s="60">
        <f t="shared" si="4"/>
        <v>1</v>
      </c>
    </row>
    <row r="67" spans="1:10" ht="14.25" customHeight="1" thickTop="1" thickBot="1" x14ac:dyDescent="0.3">
      <c r="A67" s="58" t="s">
        <v>2</v>
      </c>
      <c r="B67" s="58">
        <f>SUM(B15:B66)</f>
        <v>2952</v>
      </c>
      <c r="C67" s="58">
        <f>SUM(C15:C66)</f>
        <v>2691</v>
      </c>
      <c r="D67" s="59">
        <f>IFERROR(IF(AND(B67=0,C67=0),0,C67/B67),0)</f>
        <v>0.91158536585365857</v>
      </c>
      <c r="E67" s="58">
        <f>SUM(E15:E66)</f>
        <v>1033</v>
      </c>
      <c r="F67" s="58">
        <f>SUM(F15:F66)</f>
        <v>811</v>
      </c>
      <c r="G67" s="59">
        <f>IFERROR(IF(AND(E67=0,F67=0),0,F67/E67),0)</f>
        <v>0.78509196515004842</v>
      </c>
      <c r="H67" s="58">
        <f>SUM(H15:H66)</f>
        <v>1919</v>
      </c>
      <c r="I67" s="58">
        <f>SUM(I15:I66)</f>
        <v>1880</v>
      </c>
      <c r="J67" s="59">
        <f>IFERROR(IF(AND(H67=0,I67=0),0,I67/H67),0)</f>
        <v>0.97967691505992704</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D2E96-6A7B-439B-80D3-DDE646A7A7BA}">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11.06.2024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8">
        <v>25</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10</v>
      </c>
      <c r="C15" s="37">
        <f t="shared" ref="C15:C66" si="0">F15+I15</f>
        <v>10</v>
      </c>
      <c r="D15" s="60">
        <f t="shared" ref="D15:D66" si="1">IF(OR(B15=0,C15=0),0,C15/B15)</f>
        <v>1</v>
      </c>
      <c r="E15" s="85">
        <v>2</v>
      </c>
      <c r="F15" s="37">
        <v>1</v>
      </c>
      <c r="G15" s="60">
        <f>IF(OR(E15=0,F15=0),0,F15/E15)</f>
        <v>0.5</v>
      </c>
      <c r="H15" s="85">
        <v>8</v>
      </c>
      <c r="I15" s="37">
        <v>9</v>
      </c>
      <c r="J15" s="60">
        <f>IF(OR(H15=0,I15=0),0,I15/H15)</f>
        <v>1.125</v>
      </c>
      <c r="K15" s="35"/>
    </row>
    <row r="16" spans="1:11" s="32" customFormat="1" ht="14.25" customHeight="1" x14ac:dyDescent="0.25">
      <c r="A16" s="49">
        <v>0.26041666666666669</v>
      </c>
      <c r="B16" s="37">
        <f t="shared" ref="B16:B66" si="2">E16+H16</f>
        <v>9</v>
      </c>
      <c r="C16" s="37">
        <f t="shared" si="0"/>
        <v>9</v>
      </c>
      <c r="D16" s="60">
        <f t="shared" si="1"/>
        <v>1</v>
      </c>
      <c r="E16" s="85">
        <v>1</v>
      </c>
      <c r="F16" s="37">
        <v>1</v>
      </c>
      <c r="G16" s="60">
        <f t="shared" ref="G16:G66" si="3">IF(OR(E16=0,F16=0),0,F16/E16)</f>
        <v>1</v>
      </c>
      <c r="H16" s="85">
        <v>8</v>
      </c>
      <c r="I16" s="37">
        <v>8</v>
      </c>
      <c r="J16" s="60">
        <f t="shared" ref="J16:J66" si="4">IF(OR(H16=0,I16=0),0,I16/H16)</f>
        <v>1</v>
      </c>
      <c r="K16" s="35"/>
    </row>
    <row r="17" spans="1:11" s="32" customFormat="1" ht="14.25" customHeight="1" x14ac:dyDescent="0.25">
      <c r="A17" s="49">
        <v>0.27083333333333331</v>
      </c>
      <c r="B17" s="37">
        <f t="shared" si="2"/>
        <v>9</v>
      </c>
      <c r="C17" s="37">
        <f t="shared" si="0"/>
        <v>9</v>
      </c>
      <c r="D17" s="60">
        <f t="shared" si="1"/>
        <v>1</v>
      </c>
      <c r="E17" s="85">
        <v>4</v>
      </c>
      <c r="F17" s="37">
        <v>4</v>
      </c>
      <c r="G17" s="60">
        <f t="shared" si="3"/>
        <v>1</v>
      </c>
      <c r="H17" s="85">
        <v>5</v>
      </c>
      <c r="I17" s="37">
        <v>5</v>
      </c>
      <c r="J17" s="60">
        <f t="shared" si="4"/>
        <v>1</v>
      </c>
      <c r="K17" s="35"/>
    </row>
    <row r="18" spans="1:11" s="32" customFormat="1" ht="14.25" customHeight="1" x14ac:dyDescent="0.25">
      <c r="A18" s="49">
        <v>0.28125</v>
      </c>
      <c r="B18" s="37">
        <f t="shared" si="2"/>
        <v>23</v>
      </c>
      <c r="C18" s="37">
        <f t="shared" si="0"/>
        <v>23</v>
      </c>
      <c r="D18" s="60">
        <f t="shared" si="1"/>
        <v>1</v>
      </c>
      <c r="E18" s="85">
        <v>11</v>
      </c>
      <c r="F18" s="37">
        <v>11</v>
      </c>
      <c r="G18" s="60">
        <f t="shared" si="3"/>
        <v>1</v>
      </c>
      <c r="H18" s="85">
        <v>12</v>
      </c>
      <c r="I18" s="37">
        <v>12</v>
      </c>
      <c r="J18" s="60">
        <f t="shared" si="4"/>
        <v>1</v>
      </c>
      <c r="K18" s="35"/>
    </row>
    <row r="19" spans="1:11" s="32" customFormat="1" ht="14.25" customHeight="1" x14ac:dyDescent="0.25">
      <c r="A19" s="49">
        <v>0.29166666666666669</v>
      </c>
      <c r="B19" s="37">
        <f t="shared" si="2"/>
        <v>39</v>
      </c>
      <c r="C19" s="37">
        <f t="shared" si="0"/>
        <v>38</v>
      </c>
      <c r="D19" s="60">
        <f t="shared" si="1"/>
        <v>0.97435897435897434</v>
      </c>
      <c r="E19" s="85">
        <v>14</v>
      </c>
      <c r="F19" s="37">
        <v>13</v>
      </c>
      <c r="G19" s="60">
        <f t="shared" si="3"/>
        <v>0.9285714285714286</v>
      </c>
      <c r="H19" s="85">
        <v>25</v>
      </c>
      <c r="I19" s="37">
        <v>25</v>
      </c>
      <c r="J19" s="60">
        <f t="shared" si="4"/>
        <v>1</v>
      </c>
      <c r="K19" s="35"/>
    </row>
    <row r="20" spans="1:11" s="32" customFormat="1" ht="14.25" customHeight="1" x14ac:dyDescent="0.25">
      <c r="A20" s="49">
        <v>0.30208333333333331</v>
      </c>
      <c r="B20" s="37">
        <f t="shared" si="2"/>
        <v>36</v>
      </c>
      <c r="C20" s="37">
        <f t="shared" si="0"/>
        <v>35</v>
      </c>
      <c r="D20" s="60">
        <f t="shared" si="1"/>
        <v>0.97222222222222221</v>
      </c>
      <c r="E20" s="85">
        <v>10</v>
      </c>
      <c r="F20" s="37">
        <v>9</v>
      </c>
      <c r="G20" s="60">
        <f t="shared" si="3"/>
        <v>0.9</v>
      </c>
      <c r="H20" s="85">
        <v>26</v>
      </c>
      <c r="I20" s="37">
        <v>26</v>
      </c>
      <c r="J20" s="60">
        <f t="shared" si="4"/>
        <v>1</v>
      </c>
      <c r="K20" s="35"/>
    </row>
    <row r="21" spans="1:11" s="32" customFormat="1" ht="14.25" customHeight="1" x14ac:dyDescent="0.25">
      <c r="A21" s="49">
        <v>0.3125</v>
      </c>
      <c r="B21" s="37">
        <f t="shared" si="2"/>
        <v>65</v>
      </c>
      <c r="C21" s="37">
        <f t="shared" si="0"/>
        <v>62</v>
      </c>
      <c r="D21" s="60">
        <f t="shared" si="1"/>
        <v>0.9538461538461539</v>
      </c>
      <c r="E21" s="85">
        <v>11</v>
      </c>
      <c r="F21" s="37">
        <v>11</v>
      </c>
      <c r="G21" s="60">
        <f t="shared" si="3"/>
        <v>1</v>
      </c>
      <c r="H21" s="85">
        <v>54</v>
      </c>
      <c r="I21" s="37">
        <v>51</v>
      </c>
      <c r="J21" s="60">
        <f t="shared" si="4"/>
        <v>0.94444444444444442</v>
      </c>
      <c r="K21" s="35"/>
    </row>
    <row r="22" spans="1:11" s="32" customFormat="1" ht="14.25" customHeight="1" x14ac:dyDescent="0.25">
      <c r="A22" s="49">
        <v>0.32291666666666669</v>
      </c>
      <c r="B22" s="37">
        <f t="shared" si="2"/>
        <v>71</v>
      </c>
      <c r="C22" s="37">
        <f t="shared" si="0"/>
        <v>71</v>
      </c>
      <c r="D22" s="60">
        <f t="shared" si="1"/>
        <v>1</v>
      </c>
      <c r="E22" s="85">
        <v>8</v>
      </c>
      <c r="F22" s="37">
        <v>10</v>
      </c>
      <c r="G22" s="60">
        <f t="shared" si="3"/>
        <v>1.25</v>
      </c>
      <c r="H22" s="85">
        <v>63</v>
      </c>
      <c r="I22" s="37">
        <v>61</v>
      </c>
      <c r="J22" s="60">
        <f t="shared" si="4"/>
        <v>0.96825396825396826</v>
      </c>
      <c r="K22" s="35"/>
    </row>
    <row r="23" spans="1:11" s="32" customFormat="1" ht="14.25" customHeight="1" x14ac:dyDescent="0.25">
      <c r="A23" s="49">
        <v>0.33333333333333331</v>
      </c>
      <c r="B23" s="37">
        <f t="shared" si="2"/>
        <v>58</v>
      </c>
      <c r="C23" s="37">
        <f t="shared" si="0"/>
        <v>56</v>
      </c>
      <c r="D23" s="60">
        <f t="shared" si="1"/>
        <v>0.96551724137931039</v>
      </c>
      <c r="E23" s="85">
        <v>9</v>
      </c>
      <c r="F23" s="37">
        <v>6</v>
      </c>
      <c r="G23" s="60">
        <f t="shared" si="3"/>
        <v>0.66666666666666663</v>
      </c>
      <c r="H23" s="85">
        <v>49</v>
      </c>
      <c r="I23" s="37">
        <v>50</v>
      </c>
      <c r="J23" s="60">
        <f t="shared" si="4"/>
        <v>1.0204081632653061</v>
      </c>
      <c r="K23" s="35"/>
    </row>
    <row r="24" spans="1:11" s="32" customFormat="1" ht="14.25" customHeight="1" x14ac:dyDescent="0.25">
      <c r="A24" s="49">
        <v>0.34375</v>
      </c>
      <c r="B24" s="37">
        <f t="shared" si="2"/>
        <v>69</v>
      </c>
      <c r="C24" s="37">
        <f t="shared" si="0"/>
        <v>69</v>
      </c>
      <c r="D24" s="60">
        <f t="shared" si="1"/>
        <v>1</v>
      </c>
      <c r="E24" s="85">
        <v>9</v>
      </c>
      <c r="F24" s="37">
        <v>8</v>
      </c>
      <c r="G24" s="60">
        <f t="shared" si="3"/>
        <v>0.88888888888888884</v>
      </c>
      <c r="H24" s="85">
        <v>60</v>
      </c>
      <c r="I24" s="37">
        <v>61</v>
      </c>
      <c r="J24" s="60">
        <f t="shared" si="4"/>
        <v>1.0166666666666666</v>
      </c>
      <c r="K24" s="35"/>
    </row>
    <row r="25" spans="1:11" s="32" customFormat="1" ht="14.25" customHeight="1" x14ac:dyDescent="0.25">
      <c r="A25" s="49">
        <v>0.35416666666666669</v>
      </c>
      <c r="B25" s="37">
        <f t="shared" si="2"/>
        <v>58</v>
      </c>
      <c r="C25" s="37">
        <f t="shared" si="0"/>
        <v>57</v>
      </c>
      <c r="D25" s="60">
        <f t="shared" si="1"/>
        <v>0.98275862068965514</v>
      </c>
      <c r="E25" s="85">
        <v>7</v>
      </c>
      <c r="F25" s="37">
        <v>9</v>
      </c>
      <c r="G25" s="60">
        <f t="shared" si="3"/>
        <v>1.2857142857142858</v>
      </c>
      <c r="H25" s="85">
        <v>51</v>
      </c>
      <c r="I25" s="37">
        <v>48</v>
      </c>
      <c r="J25" s="60">
        <f t="shared" si="4"/>
        <v>0.94117647058823528</v>
      </c>
      <c r="K25" s="35"/>
    </row>
    <row r="26" spans="1:11" s="32" customFormat="1" ht="14.25" customHeight="1" x14ac:dyDescent="0.25">
      <c r="A26" s="49">
        <v>0.36458333333333331</v>
      </c>
      <c r="B26" s="37">
        <f t="shared" si="2"/>
        <v>45</v>
      </c>
      <c r="C26" s="37">
        <f t="shared" si="0"/>
        <v>47</v>
      </c>
      <c r="D26" s="60">
        <f t="shared" si="1"/>
        <v>1.0444444444444445</v>
      </c>
      <c r="E26" s="85">
        <v>13</v>
      </c>
      <c r="F26" s="37">
        <v>12</v>
      </c>
      <c r="G26" s="60">
        <f t="shared" si="3"/>
        <v>0.92307692307692313</v>
      </c>
      <c r="H26" s="85">
        <v>32</v>
      </c>
      <c r="I26" s="37">
        <v>35</v>
      </c>
      <c r="J26" s="60">
        <f t="shared" si="4"/>
        <v>1.09375</v>
      </c>
      <c r="K26" s="35"/>
    </row>
    <row r="27" spans="1:11" s="32" customFormat="1" ht="14.25" customHeight="1" x14ac:dyDescent="0.25">
      <c r="A27" s="49">
        <v>0.375</v>
      </c>
      <c r="B27" s="37">
        <f t="shared" si="2"/>
        <v>42</v>
      </c>
      <c r="C27" s="37">
        <f t="shared" si="0"/>
        <v>39</v>
      </c>
      <c r="D27" s="60">
        <f t="shared" si="1"/>
        <v>0.9285714285714286</v>
      </c>
      <c r="E27" s="85">
        <v>7</v>
      </c>
      <c r="F27" s="37">
        <v>7</v>
      </c>
      <c r="G27" s="60">
        <f t="shared" si="3"/>
        <v>1</v>
      </c>
      <c r="H27" s="85">
        <v>35</v>
      </c>
      <c r="I27" s="37">
        <v>32</v>
      </c>
      <c r="J27" s="60">
        <f t="shared" si="4"/>
        <v>0.91428571428571426</v>
      </c>
      <c r="K27" s="35"/>
    </row>
    <row r="28" spans="1:11" s="32" customFormat="1" ht="14.25" customHeight="1" x14ac:dyDescent="0.25">
      <c r="A28" s="49">
        <v>0.38541666666666669</v>
      </c>
      <c r="B28" s="37">
        <f t="shared" si="2"/>
        <v>32</v>
      </c>
      <c r="C28" s="37">
        <f t="shared" si="0"/>
        <v>33</v>
      </c>
      <c r="D28" s="60">
        <f t="shared" si="1"/>
        <v>1.03125</v>
      </c>
      <c r="E28" s="85">
        <v>12</v>
      </c>
      <c r="F28" s="37">
        <v>14</v>
      </c>
      <c r="G28" s="60">
        <f t="shared" si="3"/>
        <v>1.1666666666666667</v>
      </c>
      <c r="H28" s="85">
        <v>20</v>
      </c>
      <c r="I28" s="37">
        <v>19</v>
      </c>
      <c r="J28" s="60">
        <f t="shared" si="4"/>
        <v>0.95</v>
      </c>
      <c r="K28" s="35"/>
    </row>
    <row r="29" spans="1:11" s="32" customFormat="1" ht="14.25" customHeight="1" x14ac:dyDescent="0.25">
      <c r="A29" s="49">
        <v>0.39583333333333331</v>
      </c>
      <c r="B29" s="37">
        <f t="shared" si="2"/>
        <v>30</v>
      </c>
      <c r="C29" s="37">
        <f t="shared" si="0"/>
        <v>28</v>
      </c>
      <c r="D29" s="60">
        <f t="shared" si="1"/>
        <v>0.93333333333333335</v>
      </c>
      <c r="E29" s="85">
        <v>8</v>
      </c>
      <c r="F29" s="37">
        <v>8</v>
      </c>
      <c r="G29" s="60">
        <f t="shared" si="3"/>
        <v>1</v>
      </c>
      <c r="H29" s="85">
        <v>22</v>
      </c>
      <c r="I29" s="37">
        <v>20</v>
      </c>
      <c r="J29" s="60">
        <f t="shared" si="4"/>
        <v>0.90909090909090906</v>
      </c>
      <c r="K29" s="35"/>
    </row>
    <row r="30" spans="1:11" s="32" customFormat="1" ht="14.25" customHeight="1" x14ac:dyDescent="0.25">
      <c r="A30" s="49">
        <v>0.40625</v>
      </c>
      <c r="B30" s="37">
        <f t="shared" si="2"/>
        <v>25</v>
      </c>
      <c r="C30" s="37">
        <f t="shared" si="0"/>
        <v>25</v>
      </c>
      <c r="D30" s="60">
        <f t="shared" si="1"/>
        <v>1</v>
      </c>
      <c r="E30" s="85">
        <v>7</v>
      </c>
      <c r="F30" s="37">
        <v>7</v>
      </c>
      <c r="G30" s="60">
        <f t="shared" si="3"/>
        <v>1</v>
      </c>
      <c r="H30" s="85">
        <v>18</v>
      </c>
      <c r="I30" s="37">
        <v>18</v>
      </c>
      <c r="J30" s="60">
        <f t="shared" si="4"/>
        <v>1</v>
      </c>
      <c r="K30" s="35"/>
    </row>
    <row r="31" spans="1:11" s="32" customFormat="1" ht="14.25" customHeight="1" x14ac:dyDescent="0.25">
      <c r="A31" s="49">
        <v>0.41666666666666669</v>
      </c>
      <c r="B31" s="37">
        <f t="shared" si="2"/>
        <v>23</v>
      </c>
      <c r="C31" s="37">
        <f t="shared" si="0"/>
        <v>23</v>
      </c>
      <c r="D31" s="60">
        <f t="shared" si="1"/>
        <v>1</v>
      </c>
      <c r="E31" s="85">
        <v>4</v>
      </c>
      <c r="F31" s="37">
        <v>5</v>
      </c>
      <c r="G31" s="60">
        <f t="shared" si="3"/>
        <v>1.25</v>
      </c>
      <c r="H31" s="85">
        <v>19</v>
      </c>
      <c r="I31" s="37">
        <v>18</v>
      </c>
      <c r="J31" s="60">
        <f t="shared" si="4"/>
        <v>0.94736842105263153</v>
      </c>
      <c r="K31" s="35"/>
    </row>
    <row r="32" spans="1:11" s="32" customFormat="1" ht="14.25" customHeight="1" x14ac:dyDescent="0.25">
      <c r="A32" s="49">
        <v>0.42708333333333331</v>
      </c>
      <c r="B32" s="37">
        <f t="shared" si="2"/>
        <v>27</v>
      </c>
      <c r="C32" s="37">
        <f t="shared" si="0"/>
        <v>26</v>
      </c>
      <c r="D32" s="60">
        <f t="shared" si="1"/>
        <v>0.96296296296296291</v>
      </c>
      <c r="E32" s="85">
        <v>8</v>
      </c>
      <c r="F32" s="37">
        <v>7</v>
      </c>
      <c r="G32" s="60">
        <f t="shared" si="3"/>
        <v>0.875</v>
      </c>
      <c r="H32" s="85">
        <v>19</v>
      </c>
      <c r="I32" s="37">
        <v>19</v>
      </c>
      <c r="J32" s="60">
        <f t="shared" si="4"/>
        <v>1</v>
      </c>
      <c r="K32" s="35"/>
    </row>
    <row r="33" spans="1:11" s="32" customFormat="1" ht="14.25" customHeight="1" x14ac:dyDescent="0.25">
      <c r="A33" s="49">
        <v>0.4375</v>
      </c>
      <c r="B33" s="37">
        <f t="shared" si="2"/>
        <v>41</v>
      </c>
      <c r="C33" s="37">
        <f t="shared" si="0"/>
        <v>41</v>
      </c>
      <c r="D33" s="60">
        <f t="shared" si="1"/>
        <v>1</v>
      </c>
      <c r="E33" s="85">
        <v>10</v>
      </c>
      <c r="F33" s="37">
        <v>10</v>
      </c>
      <c r="G33" s="60">
        <f t="shared" si="3"/>
        <v>1</v>
      </c>
      <c r="H33" s="85">
        <v>31</v>
      </c>
      <c r="I33" s="37">
        <v>31</v>
      </c>
      <c r="J33" s="60">
        <f t="shared" si="4"/>
        <v>1</v>
      </c>
      <c r="K33" s="35"/>
    </row>
    <row r="34" spans="1:11" s="32" customFormat="1" ht="14.25" customHeight="1" x14ac:dyDescent="0.25">
      <c r="A34" s="49">
        <v>0.44791666666666669</v>
      </c>
      <c r="B34" s="37">
        <f t="shared" si="2"/>
        <v>32</v>
      </c>
      <c r="C34" s="37">
        <f t="shared" si="0"/>
        <v>33</v>
      </c>
      <c r="D34" s="60">
        <f t="shared" si="1"/>
        <v>1.03125</v>
      </c>
      <c r="E34" s="85">
        <v>16</v>
      </c>
      <c r="F34" s="37">
        <v>18</v>
      </c>
      <c r="G34" s="60">
        <f t="shared" si="3"/>
        <v>1.125</v>
      </c>
      <c r="H34" s="85">
        <v>16</v>
      </c>
      <c r="I34" s="37">
        <v>15</v>
      </c>
      <c r="J34" s="60">
        <f t="shared" si="4"/>
        <v>0.9375</v>
      </c>
      <c r="K34" s="35"/>
    </row>
    <row r="35" spans="1:11" s="32" customFormat="1" ht="14.25" customHeight="1" x14ac:dyDescent="0.25">
      <c r="A35" s="49">
        <v>0.45833333333333331</v>
      </c>
      <c r="B35" s="37">
        <f t="shared" si="2"/>
        <v>31</v>
      </c>
      <c r="C35" s="37">
        <f t="shared" si="0"/>
        <v>30</v>
      </c>
      <c r="D35" s="60">
        <f t="shared" si="1"/>
        <v>0.967741935483871</v>
      </c>
      <c r="E35" s="85">
        <v>12</v>
      </c>
      <c r="F35" s="37">
        <v>12</v>
      </c>
      <c r="G35" s="60">
        <f t="shared" si="3"/>
        <v>1</v>
      </c>
      <c r="H35" s="85">
        <v>19</v>
      </c>
      <c r="I35" s="37">
        <v>18</v>
      </c>
      <c r="J35" s="60">
        <f t="shared" si="4"/>
        <v>0.94736842105263153</v>
      </c>
      <c r="K35" s="35"/>
    </row>
    <row r="36" spans="1:11" s="32" customFormat="1" ht="14.25" customHeight="1" x14ac:dyDescent="0.25">
      <c r="A36" s="49">
        <v>0.46875</v>
      </c>
      <c r="B36" s="37">
        <f t="shared" si="2"/>
        <v>30</v>
      </c>
      <c r="C36" s="37">
        <f t="shared" si="0"/>
        <v>33</v>
      </c>
      <c r="D36" s="60">
        <f t="shared" si="1"/>
        <v>1.1000000000000001</v>
      </c>
      <c r="E36" s="85">
        <v>6</v>
      </c>
      <c r="F36" s="37">
        <v>8</v>
      </c>
      <c r="G36" s="60">
        <f t="shared" si="3"/>
        <v>1.3333333333333333</v>
      </c>
      <c r="H36" s="85">
        <v>24</v>
      </c>
      <c r="I36" s="37">
        <v>25</v>
      </c>
      <c r="J36" s="60">
        <f t="shared" si="4"/>
        <v>1.0416666666666667</v>
      </c>
      <c r="K36" s="35"/>
    </row>
    <row r="37" spans="1:11" s="32" customFormat="1" ht="14.25" customHeight="1" x14ac:dyDescent="0.25">
      <c r="A37" s="49">
        <v>0.47916666666666669</v>
      </c>
      <c r="B37" s="37">
        <f t="shared" si="2"/>
        <v>19</v>
      </c>
      <c r="C37" s="37">
        <f t="shared" si="0"/>
        <v>19</v>
      </c>
      <c r="D37" s="60">
        <f t="shared" si="1"/>
        <v>1</v>
      </c>
      <c r="E37" s="85">
        <v>6</v>
      </c>
      <c r="F37" s="37">
        <v>6</v>
      </c>
      <c r="G37" s="60">
        <f t="shared" si="3"/>
        <v>1</v>
      </c>
      <c r="H37" s="85">
        <v>13</v>
      </c>
      <c r="I37" s="37">
        <v>13</v>
      </c>
      <c r="J37" s="60">
        <f t="shared" si="4"/>
        <v>1</v>
      </c>
      <c r="K37" s="35"/>
    </row>
    <row r="38" spans="1:11" s="32" customFormat="1" ht="14.25" customHeight="1" x14ac:dyDescent="0.25">
      <c r="A38" s="49">
        <v>0.48958333333333331</v>
      </c>
      <c r="B38" s="37">
        <f t="shared" si="2"/>
        <v>32</v>
      </c>
      <c r="C38" s="37">
        <f t="shared" si="0"/>
        <v>29</v>
      </c>
      <c r="D38" s="60">
        <f t="shared" si="1"/>
        <v>0.90625</v>
      </c>
      <c r="E38" s="85">
        <v>15</v>
      </c>
      <c r="F38" s="37">
        <v>14</v>
      </c>
      <c r="G38" s="60">
        <f t="shared" si="3"/>
        <v>0.93333333333333335</v>
      </c>
      <c r="H38" s="85">
        <v>17</v>
      </c>
      <c r="I38" s="37">
        <v>15</v>
      </c>
      <c r="J38" s="60">
        <f t="shared" si="4"/>
        <v>0.88235294117647056</v>
      </c>
      <c r="K38" s="35"/>
    </row>
    <row r="39" spans="1:11" s="32" customFormat="1" ht="14.25" customHeight="1" x14ac:dyDescent="0.25">
      <c r="A39" s="49">
        <v>0.5</v>
      </c>
      <c r="B39" s="37">
        <f t="shared" si="2"/>
        <v>36</v>
      </c>
      <c r="C39" s="37">
        <f t="shared" si="0"/>
        <v>36</v>
      </c>
      <c r="D39" s="60">
        <f t="shared" si="1"/>
        <v>1</v>
      </c>
      <c r="E39" s="85">
        <v>11</v>
      </c>
      <c r="F39" s="37">
        <v>11</v>
      </c>
      <c r="G39" s="60">
        <f t="shared" si="3"/>
        <v>1</v>
      </c>
      <c r="H39" s="85">
        <v>25</v>
      </c>
      <c r="I39" s="37">
        <v>25</v>
      </c>
      <c r="J39" s="60">
        <f t="shared" si="4"/>
        <v>1</v>
      </c>
      <c r="K39" s="35"/>
    </row>
    <row r="40" spans="1:11" s="32" customFormat="1" ht="14.25" customHeight="1" x14ac:dyDescent="0.25">
      <c r="A40" s="49">
        <v>0.51041666666666663</v>
      </c>
      <c r="B40" s="37">
        <f t="shared" si="2"/>
        <v>36</v>
      </c>
      <c r="C40" s="37">
        <f t="shared" si="0"/>
        <v>36</v>
      </c>
      <c r="D40" s="60">
        <f t="shared" si="1"/>
        <v>1</v>
      </c>
      <c r="E40" s="85">
        <v>7</v>
      </c>
      <c r="F40" s="37">
        <v>9</v>
      </c>
      <c r="G40" s="60">
        <f t="shared" si="3"/>
        <v>1.2857142857142858</v>
      </c>
      <c r="H40" s="85">
        <v>29</v>
      </c>
      <c r="I40" s="37">
        <v>27</v>
      </c>
      <c r="J40" s="60">
        <f t="shared" si="4"/>
        <v>0.93103448275862066</v>
      </c>
      <c r="K40" s="35"/>
    </row>
    <row r="41" spans="1:11" s="32" customFormat="1" ht="14.25" customHeight="1" x14ac:dyDescent="0.25">
      <c r="A41" s="49">
        <v>0.52083333333333337</v>
      </c>
      <c r="B41" s="37">
        <f t="shared" si="2"/>
        <v>34</v>
      </c>
      <c r="C41" s="37">
        <f t="shared" si="0"/>
        <v>35</v>
      </c>
      <c r="D41" s="60">
        <f t="shared" si="1"/>
        <v>1.0294117647058822</v>
      </c>
      <c r="E41" s="85">
        <v>7</v>
      </c>
      <c r="F41" s="37">
        <v>7</v>
      </c>
      <c r="G41" s="60">
        <f t="shared" si="3"/>
        <v>1</v>
      </c>
      <c r="H41" s="85">
        <v>27</v>
      </c>
      <c r="I41" s="37">
        <v>28</v>
      </c>
      <c r="J41" s="60">
        <f t="shared" si="4"/>
        <v>1.037037037037037</v>
      </c>
      <c r="K41" s="35"/>
    </row>
    <row r="42" spans="1:11" s="32" customFormat="1" ht="14.25" customHeight="1" x14ac:dyDescent="0.25">
      <c r="A42" s="49">
        <v>0.53125</v>
      </c>
      <c r="B42" s="37">
        <f t="shared" si="2"/>
        <v>31</v>
      </c>
      <c r="C42" s="37">
        <f t="shared" si="0"/>
        <v>28</v>
      </c>
      <c r="D42" s="60">
        <f t="shared" si="1"/>
        <v>0.90322580645161288</v>
      </c>
      <c r="E42" s="85">
        <v>10</v>
      </c>
      <c r="F42" s="37">
        <v>9</v>
      </c>
      <c r="G42" s="60">
        <f t="shared" si="3"/>
        <v>0.9</v>
      </c>
      <c r="H42" s="85">
        <v>21</v>
      </c>
      <c r="I42" s="37">
        <v>19</v>
      </c>
      <c r="J42" s="60">
        <f t="shared" si="4"/>
        <v>0.90476190476190477</v>
      </c>
      <c r="K42" s="35"/>
    </row>
    <row r="43" spans="1:11" s="32" customFormat="1" ht="14.25" customHeight="1" x14ac:dyDescent="0.25">
      <c r="A43" s="49">
        <v>0.54166666666666663</v>
      </c>
      <c r="B43" s="37">
        <f t="shared" si="2"/>
        <v>21</v>
      </c>
      <c r="C43" s="37">
        <f t="shared" si="0"/>
        <v>22</v>
      </c>
      <c r="D43" s="60">
        <f t="shared" si="1"/>
        <v>1.0476190476190477</v>
      </c>
      <c r="E43" s="85">
        <v>7</v>
      </c>
      <c r="F43" s="37">
        <v>8</v>
      </c>
      <c r="G43" s="60">
        <f t="shared" si="3"/>
        <v>1.1428571428571428</v>
      </c>
      <c r="H43" s="85">
        <v>14</v>
      </c>
      <c r="I43" s="37">
        <v>14</v>
      </c>
      <c r="J43" s="60">
        <f t="shared" si="4"/>
        <v>1</v>
      </c>
      <c r="K43" s="35"/>
    </row>
    <row r="44" spans="1:11" s="32" customFormat="1" ht="14.25" customHeight="1" x14ac:dyDescent="0.25">
      <c r="A44" s="49">
        <v>0.55208333333333337</v>
      </c>
      <c r="B44" s="37">
        <f t="shared" si="2"/>
        <v>26</v>
      </c>
      <c r="C44" s="37">
        <f t="shared" si="0"/>
        <v>26</v>
      </c>
      <c r="D44" s="60">
        <f t="shared" si="1"/>
        <v>1</v>
      </c>
      <c r="E44" s="85">
        <v>6</v>
      </c>
      <c r="F44" s="37">
        <v>6</v>
      </c>
      <c r="G44" s="60">
        <f t="shared" si="3"/>
        <v>1</v>
      </c>
      <c r="H44" s="85">
        <v>20</v>
      </c>
      <c r="I44" s="37">
        <v>20</v>
      </c>
      <c r="J44" s="60">
        <f t="shared" si="4"/>
        <v>1</v>
      </c>
      <c r="K44" s="35"/>
    </row>
    <row r="45" spans="1:11" s="32" customFormat="1" ht="14.25" customHeight="1" x14ac:dyDescent="0.25">
      <c r="A45" s="49">
        <v>0.5625</v>
      </c>
      <c r="B45" s="37">
        <f t="shared" si="2"/>
        <v>33</v>
      </c>
      <c r="C45" s="37">
        <f t="shared" si="0"/>
        <v>33</v>
      </c>
      <c r="D45" s="60">
        <f t="shared" si="1"/>
        <v>1</v>
      </c>
      <c r="E45" s="85">
        <v>9</v>
      </c>
      <c r="F45" s="37">
        <v>10</v>
      </c>
      <c r="G45" s="60">
        <f t="shared" si="3"/>
        <v>1.1111111111111112</v>
      </c>
      <c r="H45" s="85">
        <v>24</v>
      </c>
      <c r="I45" s="37">
        <v>23</v>
      </c>
      <c r="J45" s="60">
        <f t="shared" si="4"/>
        <v>0.95833333333333337</v>
      </c>
      <c r="K45" s="35"/>
    </row>
    <row r="46" spans="1:11" s="32" customFormat="1" ht="14.25" customHeight="1" x14ac:dyDescent="0.25">
      <c r="A46" s="49">
        <v>0.57291666666666663</v>
      </c>
      <c r="B46" s="37">
        <f t="shared" si="2"/>
        <v>41</v>
      </c>
      <c r="C46" s="37">
        <f t="shared" si="0"/>
        <v>40</v>
      </c>
      <c r="D46" s="60">
        <f t="shared" si="1"/>
        <v>0.97560975609756095</v>
      </c>
      <c r="E46" s="85">
        <v>18</v>
      </c>
      <c r="F46" s="37">
        <v>19</v>
      </c>
      <c r="G46" s="60">
        <f t="shared" si="3"/>
        <v>1.0555555555555556</v>
      </c>
      <c r="H46" s="85">
        <v>23</v>
      </c>
      <c r="I46" s="37">
        <v>21</v>
      </c>
      <c r="J46" s="60">
        <f t="shared" si="4"/>
        <v>0.91304347826086951</v>
      </c>
      <c r="K46" s="35"/>
    </row>
    <row r="47" spans="1:11" s="32" customFormat="1" ht="14.25" customHeight="1" x14ac:dyDescent="0.25">
      <c r="A47" s="49">
        <v>0.58333333333333337</v>
      </c>
      <c r="B47" s="37">
        <f t="shared" si="2"/>
        <v>29</v>
      </c>
      <c r="C47" s="37">
        <f t="shared" si="0"/>
        <v>28</v>
      </c>
      <c r="D47" s="60">
        <f t="shared" si="1"/>
        <v>0.96551724137931039</v>
      </c>
      <c r="E47" s="85">
        <v>8</v>
      </c>
      <c r="F47" s="37">
        <v>8</v>
      </c>
      <c r="G47" s="60">
        <f t="shared" si="3"/>
        <v>1</v>
      </c>
      <c r="H47" s="85">
        <v>21</v>
      </c>
      <c r="I47" s="37">
        <v>20</v>
      </c>
      <c r="J47" s="60">
        <f t="shared" si="4"/>
        <v>0.95238095238095233</v>
      </c>
      <c r="K47" s="35"/>
    </row>
    <row r="48" spans="1:11" s="32" customFormat="1" ht="14.25" customHeight="1" x14ac:dyDescent="0.25">
      <c r="A48" s="49">
        <v>0.59375</v>
      </c>
      <c r="B48" s="37">
        <f t="shared" si="2"/>
        <v>28</v>
      </c>
      <c r="C48" s="37">
        <f t="shared" si="0"/>
        <v>27</v>
      </c>
      <c r="D48" s="60">
        <f t="shared" si="1"/>
        <v>0.9642857142857143</v>
      </c>
      <c r="E48" s="85">
        <v>9</v>
      </c>
      <c r="F48" s="37">
        <v>9</v>
      </c>
      <c r="G48" s="60">
        <f t="shared" si="3"/>
        <v>1</v>
      </c>
      <c r="H48" s="85">
        <v>19</v>
      </c>
      <c r="I48" s="37">
        <v>18</v>
      </c>
      <c r="J48" s="60">
        <f t="shared" si="4"/>
        <v>0.94736842105263153</v>
      </c>
      <c r="K48" s="35"/>
    </row>
    <row r="49" spans="1:11" s="32" customFormat="1" ht="14.25" customHeight="1" x14ac:dyDescent="0.25">
      <c r="A49" s="49">
        <v>0.60416666666666663</v>
      </c>
      <c r="B49" s="37">
        <f t="shared" si="2"/>
        <v>28</v>
      </c>
      <c r="C49" s="37">
        <f t="shared" si="0"/>
        <v>30</v>
      </c>
      <c r="D49" s="60">
        <f t="shared" si="1"/>
        <v>1.0714285714285714</v>
      </c>
      <c r="E49" s="85">
        <v>10</v>
      </c>
      <c r="F49" s="37">
        <v>10</v>
      </c>
      <c r="G49" s="60">
        <f t="shared" si="3"/>
        <v>1</v>
      </c>
      <c r="H49" s="85">
        <v>18</v>
      </c>
      <c r="I49" s="37">
        <v>20</v>
      </c>
      <c r="J49" s="60">
        <f t="shared" si="4"/>
        <v>1.1111111111111112</v>
      </c>
      <c r="K49" s="35"/>
    </row>
    <row r="50" spans="1:11" s="32" customFormat="1" ht="14.25" customHeight="1" x14ac:dyDescent="0.25">
      <c r="A50" s="49">
        <v>0.61458333333333337</v>
      </c>
      <c r="B50" s="37">
        <f t="shared" si="2"/>
        <v>30</v>
      </c>
      <c r="C50" s="37">
        <f t="shared" si="0"/>
        <v>28</v>
      </c>
      <c r="D50" s="60">
        <f t="shared" si="1"/>
        <v>0.93333333333333335</v>
      </c>
      <c r="E50" s="85">
        <v>9</v>
      </c>
      <c r="F50" s="37">
        <v>9</v>
      </c>
      <c r="G50" s="60">
        <f t="shared" si="3"/>
        <v>1</v>
      </c>
      <c r="H50" s="85">
        <v>21</v>
      </c>
      <c r="I50" s="37">
        <v>19</v>
      </c>
      <c r="J50" s="60">
        <f t="shared" si="4"/>
        <v>0.90476190476190477</v>
      </c>
      <c r="K50" s="35"/>
    </row>
    <row r="51" spans="1:11" s="32" customFormat="1" ht="14.25" customHeight="1" x14ac:dyDescent="0.25">
      <c r="A51" s="49">
        <v>0.625</v>
      </c>
      <c r="B51" s="37">
        <f t="shared" si="2"/>
        <v>41</v>
      </c>
      <c r="C51" s="37">
        <f t="shared" si="0"/>
        <v>40</v>
      </c>
      <c r="D51" s="60">
        <f t="shared" si="1"/>
        <v>0.97560975609756095</v>
      </c>
      <c r="E51" s="85">
        <v>14</v>
      </c>
      <c r="F51" s="37">
        <v>15</v>
      </c>
      <c r="G51" s="60">
        <f t="shared" si="3"/>
        <v>1.0714285714285714</v>
      </c>
      <c r="H51" s="85">
        <v>27</v>
      </c>
      <c r="I51" s="37">
        <v>25</v>
      </c>
      <c r="J51" s="60">
        <f t="shared" si="4"/>
        <v>0.92592592592592593</v>
      </c>
      <c r="K51" s="35"/>
    </row>
    <row r="52" spans="1:11" s="32" customFormat="1" ht="14.25" customHeight="1" x14ac:dyDescent="0.25">
      <c r="A52" s="49">
        <v>0.63541666666666663</v>
      </c>
      <c r="B52" s="37">
        <f t="shared" si="2"/>
        <v>40</v>
      </c>
      <c r="C52" s="37">
        <f t="shared" si="0"/>
        <v>40</v>
      </c>
      <c r="D52" s="60">
        <f t="shared" si="1"/>
        <v>1</v>
      </c>
      <c r="E52" s="85">
        <v>19</v>
      </c>
      <c r="F52" s="37">
        <v>19</v>
      </c>
      <c r="G52" s="60">
        <f t="shared" si="3"/>
        <v>1</v>
      </c>
      <c r="H52" s="85">
        <v>21</v>
      </c>
      <c r="I52" s="37">
        <v>21</v>
      </c>
      <c r="J52" s="60">
        <f t="shared" si="4"/>
        <v>1</v>
      </c>
      <c r="K52" s="35"/>
    </row>
    <row r="53" spans="1:11" s="32" customFormat="1" ht="14.25" customHeight="1" x14ac:dyDescent="0.25">
      <c r="A53" s="49">
        <v>0.64583333333333337</v>
      </c>
      <c r="B53" s="37">
        <f t="shared" si="2"/>
        <v>37</v>
      </c>
      <c r="C53" s="37">
        <f t="shared" si="0"/>
        <v>38</v>
      </c>
      <c r="D53" s="60">
        <f t="shared" si="1"/>
        <v>1.027027027027027</v>
      </c>
      <c r="E53" s="85">
        <v>13</v>
      </c>
      <c r="F53" s="37">
        <v>13</v>
      </c>
      <c r="G53" s="60">
        <f t="shared" si="3"/>
        <v>1</v>
      </c>
      <c r="H53" s="85">
        <v>24</v>
      </c>
      <c r="I53" s="37">
        <v>25</v>
      </c>
      <c r="J53" s="60">
        <f t="shared" si="4"/>
        <v>1.0416666666666667</v>
      </c>
      <c r="K53" s="35"/>
    </row>
    <row r="54" spans="1:11" s="32" customFormat="1" ht="14.25" customHeight="1" x14ac:dyDescent="0.25">
      <c r="A54" s="49">
        <v>0.65625</v>
      </c>
      <c r="B54" s="37">
        <f t="shared" si="2"/>
        <v>47</v>
      </c>
      <c r="C54" s="37">
        <f t="shared" si="0"/>
        <v>46</v>
      </c>
      <c r="D54" s="60">
        <f t="shared" si="1"/>
        <v>0.97872340425531912</v>
      </c>
      <c r="E54" s="85">
        <v>19</v>
      </c>
      <c r="F54" s="37">
        <v>18</v>
      </c>
      <c r="G54" s="60">
        <f t="shared" si="3"/>
        <v>0.94736842105263153</v>
      </c>
      <c r="H54" s="85">
        <v>28</v>
      </c>
      <c r="I54" s="37">
        <v>28</v>
      </c>
      <c r="J54" s="60">
        <f t="shared" si="4"/>
        <v>1</v>
      </c>
      <c r="K54" s="35"/>
    </row>
    <row r="55" spans="1:11" s="32" customFormat="1" ht="14.25" customHeight="1" x14ac:dyDescent="0.25">
      <c r="A55" s="49">
        <v>0.66666666666666663</v>
      </c>
      <c r="B55" s="37">
        <f t="shared" si="2"/>
        <v>39</v>
      </c>
      <c r="C55" s="37">
        <f t="shared" si="0"/>
        <v>38</v>
      </c>
      <c r="D55" s="60">
        <f t="shared" si="1"/>
        <v>0.97435897435897434</v>
      </c>
      <c r="E55" s="85">
        <v>15</v>
      </c>
      <c r="F55" s="37">
        <v>12</v>
      </c>
      <c r="G55" s="60">
        <f t="shared" si="3"/>
        <v>0.8</v>
      </c>
      <c r="H55" s="85">
        <v>24</v>
      </c>
      <c r="I55" s="37">
        <v>26</v>
      </c>
      <c r="J55" s="60">
        <f t="shared" si="4"/>
        <v>1.0833333333333333</v>
      </c>
      <c r="K55" s="35"/>
    </row>
    <row r="56" spans="1:11" s="32" customFormat="1" ht="14.25" customHeight="1" x14ac:dyDescent="0.25">
      <c r="A56" s="49">
        <v>0.67708333333333337</v>
      </c>
      <c r="B56" s="37">
        <f t="shared" si="2"/>
        <v>41</v>
      </c>
      <c r="C56" s="37">
        <f t="shared" si="0"/>
        <v>39</v>
      </c>
      <c r="D56" s="60">
        <f t="shared" si="1"/>
        <v>0.95121951219512191</v>
      </c>
      <c r="E56" s="85">
        <v>13</v>
      </c>
      <c r="F56" s="37">
        <v>12</v>
      </c>
      <c r="G56" s="60">
        <f t="shared" si="3"/>
        <v>0.92307692307692313</v>
      </c>
      <c r="H56" s="85">
        <v>28</v>
      </c>
      <c r="I56" s="37">
        <v>27</v>
      </c>
      <c r="J56" s="60">
        <f t="shared" si="4"/>
        <v>0.9642857142857143</v>
      </c>
      <c r="K56" s="35"/>
    </row>
    <row r="57" spans="1:11" s="32" customFormat="1" ht="14.25" customHeight="1" x14ac:dyDescent="0.25">
      <c r="A57" s="49">
        <v>0.6875</v>
      </c>
      <c r="B57" s="37">
        <f t="shared" si="2"/>
        <v>51</v>
      </c>
      <c r="C57" s="37">
        <f t="shared" si="0"/>
        <v>56</v>
      </c>
      <c r="D57" s="60">
        <f t="shared" si="1"/>
        <v>1.0980392156862746</v>
      </c>
      <c r="E57" s="85">
        <v>15</v>
      </c>
      <c r="F57" s="37">
        <v>21</v>
      </c>
      <c r="G57" s="60">
        <f t="shared" si="3"/>
        <v>1.4</v>
      </c>
      <c r="H57" s="85">
        <v>36</v>
      </c>
      <c r="I57" s="37">
        <v>35</v>
      </c>
      <c r="J57" s="60">
        <f t="shared" si="4"/>
        <v>0.97222222222222221</v>
      </c>
      <c r="K57" s="35"/>
    </row>
    <row r="58" spans="1:11" s="32" customFormat="1" ht="14.25" customHeight="1" x14ac:dyDescent="0.25">
      <c r="A58" s="49">
        <v>0.69791666666666663</v>
      </c>
      <c r="B58" s="37">
        <f t="shared" si="2"/>
        <v>38</v>
      </c>
      <c r="C58" s="37">
        <f t="shared" si="0"/>
        <v>36</v>
      </c>
      <c r="D58" s="60">
        <f t="shared" si="1"/>
        <v>0.94736842105263153</v>
      </c>
      <c r="E58" s="85">
        <v>20</v>
      </c>
      <c r="F58" s="37">
        <v>19</v>
      </c>
      <c r="G58" s="60">
        <f t="shared" si="3"/>
        <v>0.95</v>
      </c>
      <c r="H58" s="85">
        <v>18</v>
      </c>
      <c r="I58" s="37">
        <v>17</v>
      </c>
      <c r="J58" s="60">
        <f t="shared" si="4"/>
        <v>0.94444444444444442</v>
      </c>
      <c r="K58" s="35"/>
    </row>
    <row r="59" spans="1:11" s="32" customFormat="1" ht="14.25" customHeight="1" x14ac:dyDescent="0.25">
      <c r="A59" s="49">
        <v>0.70833333333333337</v>
      </c>
      <c r="B59" s="37">
        <f t="shared" si="2"/>
        <v>54</v>
      </c>
      <c r="C59" s="37">
        <f t="shared" si="0"/>
        <v>53</v>
      </c>
      <c r="D59" s="60">
        <f t="shared" si="1"/>
        <v>0.98148148148148151</v>
      </c>
      <c r="E59" s="85">
        <v>25</v>
      </c>
      <c r="F59" s="37">
        <v>26</v>
      </c>
      <c r="G59" s="60">
        <f t="shared" si="3"/>
        <v>1.04</v>
      </c>
      <c r="H59" s="85">
        <v>29</v>
      </c>
      <c r="I59" s="37">
        <v>27</v>
      </c>
      <c r="J59" s="60">
        <f t="shared" si="4"/>
        <v>0.93103448275862066</v>
      </c>
      <c r="K59" s="35"/>
    </row>
    <row r="60" spans="1:11" s="32" customFormat="1" ht="14.25" customHeight="1" x14ac:dyDescent="0.25">
      <c r="A60" s="49">
        <v>0.71875</v>
      </c>
      <c r="B60" s="37">
        <f t="shared" si="2"/>
        <v>42</v>
      </c>
      <c r="C60" s="37">
        <f t="shared" si="0"/>
        <v>40</v>
      </c>
      <c r="D60" s="60">
        <f t="shared" si="1"/>
        <v>0.95238095238095233</v>
      </c>
      <c r="E60" s="85">
        <v>24</v>
      </c>
      <c r="F60" s="37">
        <v>21</v>
      </c>
      <c r="G60" s="60">
        <f t="shared" si="3"/>
        <v>0.875</v>
      </c>
      <c r="H60" s="85">
        <v>18</v>
      </c>
      <c r="I60" s="37">
        <v>19</v>
      </c>
      <c r="J60" s="60">
        <f t="shared" si="4"/>
        <v>1.0555555555555556</v>
      </c>
      <c r="K60" s="35"/>
    </row>
    <row r="61" spans="1:11" s="32" customFormat="1" ht="14.25" customHeight="1" x14ac:dyDescent="0.25">
      <c r="A61" s="49">
        <v>0.72916666666666663</v>
      </c>
      <c r="B61" s="37">
        <f t="shared" si="2"/>
        <v>45</v>
      </c>
      <c r="C61" s="37">
        <f t="shared" si="0"/>
        <v>45</v>
      </c>
      <c r="D61" s="60">
        <f t="shared" si="1"/>
        <v>1</v>
      </c>
      <c r="E61" s="85">
        <v>16</v>
      </c>
      <c r="F61" s="37">
        <v>18</v>
      </c>
      <c r="G61" s="60">
        <f t="shared" si="3"/>
        <v>1.125</v>
      </c>
      <c r="H61" s="85">
        <v>29</v>
      </c>
      <c r="I61" s="37">
        <v>27</v>
      </c>
      <c r="J61" s="60">
        <f t="shared" si="4"/>
        <v>0.93103448275862066</v>
      </c>
      <c r="K61" s="35"/>
    </row>
    <row r="62" spans="1:11" s="32" customFormat="1" ht="14.25" customHeight="1" x14ac:dyDescent="0.25">
      <c r="A62" s="49">
        <v>0.73958333333333337</v>
      </c>
      <c r="B62" s="37">
        <f t="shared" si="2"/>
        <v>55</v>
      </c>
      <c r="C62" s="37">
        <f t="shared" si="0"/>
        <v>54</v>
      </c>
      <c r="D62" s="60">
        <f t="shared" si="1"/>
        <v>0.98181818181818181</v>
      </c>
      <c r="E62" s="85">
        <v>25</v>
      </c>
      <c r="F62" s="37">
        <v>26</v>
      </c>
      <c r="G62" s="60">
        <f t="shared" si="3"/>
        <v>1.04</v>
      </c>
      <c r="H62" s="85">
        <v>30</v>
      </c>
      <c r="I62" s="37">
        <v>28</v>
      </c>
      <c r="J62" s="60">
        <f t="shared" si="4"/>
        <v>0.93333333333333335</v>
      </c>
      <c r="K62" s="35"/>
    </row>
    <row r="63" spans="1:11" s="32" customFormat="1" ht="14.25" customHeight="1" x14ac:dyDescent="0.25">
      <c r="A63" s="49">
        <v>0.75</v>
      </c>
      <c r="B63" s="37">
        <f t="shared" si="2"/>
        <v>54</v>
      </c>
      <c r="C63" s="37">
        <f t="shared" si="0"/>
        <v>52</v>
      </c>
      <c r="D63" s="60">
        <f t="shared" si="1"/>
        <v>0.96296296296296291</v>
      </c>
      <c r="E63" s="85">
        <v>27</v>
      </c>
      <c r="F63" s="37">
        <v>26</v>
      </c>
      <c r="G63" s="60">
        <f t="shared" si="3"/>
        <v>0.96296296296296291</v>
      </c>
      <c r="H63" s="85">
        <v>27</v>
      </c>
      <c r="I63" s="37">
        <v>26</v>
      </c>
      <c r="J63" s="60">
        <f t="shared" si="4"/>
        <v>0.96296296296296291</v>
      </c>
      <c r="K63" s="35"/>
    </row>
    <row r="64" spans="1:11" s="32" customFormat="1" ht="14.25" customHeight="1" x14ac:dyDescent="0.25">
      <c r="A64" s="49">
        <v>0.76041666666666663</v>
      </c>
      <c r="B64" s="37">
        <f t="shared" si="2"/>
        <v>33</v>
      </c>
      <c r="C64" s="37">
        <f t="shared" si="0"/>
        <v>33</v>
      </c>
      <c r="D64" s="60">
        <f t="shared" si="1"/>
        <v>1</v>
      </c>
      <c r="E64" s="85">
        <v>18</v>
      </c>
      <c r="F64" s="37">
        <v>18</v>
      </c>
      <c r="G64" s="60">
        <f t="shared" si="3"/>
        <v>1</v>
      </c>
      <c r="H64" s="85">
        <v>15</v>
      </c>
      <c r="I64" s="37">
        <v>15</v>
      </c>
      <c r="J64" s="60">
        <f t="shared" si="4"/>
        <v>1</v>
      </c>
    </row>
    <row r="65" spans="1:10" s="32" customFormat="1" ht="14.25" customHeight="1" x14ac:dyDescent="0.25">
      <c r="A65" s="49">
        <v>0.77083333333333337</v>
      </c>
      <c r="B65" s="37">
        <f t="shared" si="2"/>
        <v>49</v>
      </c>
      <c r="C65" s="37">
        <f t="shared" si="0"/>
        <v>50</v>
      </c>
      <c r="D65" s="60">
        <f t="shared" si="1"/>
        <v>1.0204081632653061</v>
      </c>
      <c r="E65" s="85">
        <v>23</v>
      </c>
      <c r="F65" s="37">
        <v>26</v>
      </c>
      <c r="G65" s="60">
        <f t="shared" si="3"/>
        <v>1.1304347826086956</v>
      </c>
      <c r="H65" s="85">
        <v>26</v>
      </c>
      <c r="I65" s="37">
        <v>24</v>
      </c>
      <c r="J65" s="60">
        <f t="shared" si="4"/>
        <v>0.92307692307692313</v>
      </c>
    </row>
    <row r="66" spans="1:10" s="32" customFormat="1" ht="14.25" customHeight="1" thickBot="1" x14ac:dyDescent="0.3">
      <c r="A66" s="49">
        <v>0.78125</v>
      </c>
      <c r="B66" s="37">
        <f t="shared" si="2"/>
        <v>38</v>
      </c>
      <c r="C66" s="37">
        <f t="shared" si="0"/>
        <v>37</v>
      </c>
      <c r="D66" s="60">
        <f t="shared" si="1"/>
        <v>0.97368421052631582</v>
      </c>
      <c r="E66" s="85">
        <v>12</v>
      </c>
      <c r="F66" s="37">
        <v>12</v>
      </c>
      <c r="G66" s="60">
        <f t="shared" si="3"/>
        <v>1</v>
      </c>
      <c r="H66" s="85">
        <v>26</v>
      </c>
      <c r="I66" s="37">
        <v>25</v>
      </c>
      <c r="J66" s="60">
        <f t="shared" si="4"/>
        <v>0.96153846153846156</v>
      </c>
    </row>
    <row r="67" spans="1:10" ht="14.25" customHeight="1" thickTop="1" thickBot="1" x14ac:dyDescent="0.3">
      <c r="A67" s="58" t="s">
        <v>2</v>
      </c>
      <c r="B67" s="58">
        <f>SUM(B15:B66)</f>
        <v>1933</v>
      </c>
      <c r="C67" s="58">
        <f>SUM(C15:C66)</f>
        <v>1911</v>
      </c>
      <c r="D67" s="59">
        <f>IFERROR(IF(AND(B67=0,C67=0),0,C67/B67),0)</f>
        <v>0.98861872736678735</v>
      </c>
      <c r="E67" s="58">
        <f>SUM(E15:E66)</f>
        <v>619</v>
      </c>
      <c r="F67" s="58">
        <f>SUM(F15:F66)</f>
        <v>628</v>
      </c>
      <c r="G67" s="59">
        <f>IFERROR(IF(AND(E67=0,F67=0),0,F67/E67),0)</f>
        <v>1.0145395799676897</v>
      </c>
      <c r="H67" s="58">
        <f>SUM(H15:H66)</f>
        <v>1314</v>
      </c>
      <c r="I67" s="58">
        <f>SUM(I15:I66)</f>
        <v>1283</v>
      </c>
      <c r="J67" s="59">
        <f>IFERROR(IF(AND(H67=0,I67=0),0,I67/H67),0)</f>
        <v>0.97640791476407918</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pageMargins left="0.75000000000000011" right="0.75000000000000011" top="1" bottom="1" header="0.5" footer="0.5"/>
  <pageSetup paperSize="9" scale="10" orientation="landscape"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4</vt:i4>
      </vt:variant>
    </vt:vector>
  </HeadingPairs>
  <TitlesOfParts>
    <vt:vector size="34" baseType="lpstr">
      <vt:lpstr>Front Cover</vt:lpstr>
      <vt:lpstr>QA &amp; Issue Sheet</vt:lpstr>
      <vt:lpstr>Contents Page</vt:lpstr>
      <vt:lpstr>Location Plan</vt:lpstr>
      <vt:lpstr>Plate Capture Summary</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'Contents Page'!Print_Area</vt:lpstr>
      <vt:lpstr>'Front Cover'!Print_Area</vt:lpstr>
      <vt:lpstr>'Location Plan'!Print_Area</vt:lpstr>
      <vt:lpstr>'QA &amp; Issue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Howard</dc:creator>
  <cp:lastModifiedBy>Elyece Malnati</cp:lastModifiedBy>
  <cp:lastPrinted>2013-05-17T10:32:45Z</cp:lastPrinted>
  <dcterms:created xsi:type="dcterms:W3CDTF">2013-05-16T09:58:21Z</dcterms:created>
  <dcterms:modified xsi:type="dcterms:W3CDTF">2024-07-26T15:09:32Z</dcterms:modified>
</cp:coreProperties>
</file>